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ПРОГРАММЫ\Отчеты\2022\Отчеты\НА САЙТ\"/>
    </mc:Choice>
  </mc:AlternateContent>
  <xr:revisionPtr revIDLastSave="0" documentId="8_{B23FA995-AF88-4EE8-B749-7C909516BF1A}" xr6:coauthVersionLast="45" xr6:coauthVersionMax="45" xr10:uidLastSave="{00000000-0000-0000-0000-000000000000}"/>
  <bookViews>
    <workbookView xWindow="-120" yWindow="-120" windowWidth="29040" windowHeight="15840" xr2:uid="{C3B168EF-41B6-4B63-9B23-D7E6F6412588}"/>
  </bookViews>
  <sheets>
    <sheet name="Год о результ. мероприятий" sheetId="1" r:id="rId1"/>
    <sheet name="Год о результ. показателей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4" i="2" l="1"/>
  <c r="D43" i="2"/>
  <c r="D41" i="2"/>
  <c r="D40" i="2"/>
  <c r="D39" i="2"/>
  <c r="D36" i="2"/>
  <c r="D35" i="2"/>
  <c r="D34" i="2"/>
  <c r="D33" i="2"/>
  <c r="D30" i="2"/>
  <c r="D29" i="2"/>
  <c r="D28" i="2"/>
  <c r="D27" i="2"/>
  <c r="D24" i="2"/>
  <c r="D22" i="2"/>
  <c r="D21" i="2"/>
  <c r="D20" i="2"/>
  <c r="D19" i="2"/>
  <c r="D17" i="2"/>
  <c r="D16" i="2"/>
  <c r="D15" i="2"/>
  <c r="D14" i="2"/>
  <c r="D12" i="2"/>
  <c r="D11" i="2"/>
  <c r="N145" i="1"/>
  <c r="M145" i="1"/>
  <c r="L145" i="1"/>
  <c r="K145" i="1"/>
  <c r="J145" i="1"/>
  <c r="I145" i="1"/>
  <c r="H145" i="1"/>
  <c r="G145" i="1"/>
  <c r="N140" i="1"/>
  <c r="M140" i="1"/>
  <c r="L140" i="1"/>
  <c r="K140" i="1"/>
  <c r="J140" i="1"/>
  <c r="I140" i="1"/>
  <c r="H140" i="1"/>
  <c r="G140" i="1"/>
  <c r="N135" i="1"/>
  <c r="M135" i="1"/>
  <c r="L135" i="1"/>
  <c r="K135" i="1"/>
  <c r="J135" i="1"/>
  <c r="I135" i="1"/>
  <c r="N130" i="1"/>
  <c r="M130" i="1"/>
  <c r="L130" i="1"/>
  <c r="K130" i="1"/>
  <c r="J130" i="1"/>
  <c r="I130" i="1"/>
  <c r="H130" i="1"/>
  <c r="G130" i="1"/>
  <c r="N125" i="1"/>
  <c r="M125" i="1"/>
  <c r="L125" i="1"/>
  <c r="K125" i="1"/>
  <c r="J125" i="1"/>
  <c r="I125" i="1"/>
  <c r="H125" i="1"/>
  <c r="G125" i="1"/>
  <c r="N120" i="1"/>
  <c r="M120" i="1"/>
  <c r="L120" i="1"/>
  <c r="K120" i="1"/>
  <c r="J120" i="1"/>
  <c r="I120" i="1"/>
  <c r="M115" i="1"/>
  <c r="K115" i="1"/>
  <c r="J115" i="1"/>
  <c r="I115" i="1"/>
  <c r="H115" i="1"/>
  <c r="G115" i="1"/>
  <c r="N110" i="1"/>
  <c r="M110" i="1"/>
  <c r="L110" i="1"/>
  <c r="K110" i="1"/>
  <c r="J110" i="1"/>
  <c r="I110" i="1"/>
  <c r="H110" i="1"/>
  <c r="G110" i="1"/>
  <c r="N105" i="1"/>
  <c r="M105" i="1"/>
  <c r="L105" i="1"/>
  <c r="K105" i="1"/>
  <c r="J105" i="1"/>
  <c r="I105" i="1"/>
  <c r="H105" i="1"/>
  <c r="G105" i="1"/>
  <c r="N100" i="1"/>
  <c r="M100" i="1"/>
  <c r="L100" i="1"/>
  <c r="K100" i="1"/>
  <c r="J100" i="1"/>
  <c r="I100" i="1"/>
  <c r="H100" i="1"/>
  <c r="G100" i="1"/>
  <c r="L95" i="1"/>
  <c r="K95" i="1"/>
  <c r="J95" i="1"/>
  <c r="I95" i="1"/>
  <c r="H95" i="1"/>
  <c r="G95" i="1"/>
  <c r="N90" i="1"/>
  <c r="M90" i="1"/>
  <c r="K90" i="1"/>
  <c r="J90" i="1"/>
  <c r="I90" i="1"/>
  <c r="H90" i="1"/>
  <c r="G90" i="1"/>
  <c r="N85" i="1"/>
  <c r="M85" i="1"/>
  <c r="L85" i="1"/>
  <c r="K85" i="1"/>
  <c r="J85" i="1"/>
  <c r="I85" i="1"/>
  <c r="H85" i="1"/>
  <c r="G85" i="1"/>
  <c r="N80" i="1"/>
  <c r="L80" i="1"/>
  <c r="K80" i="1"/>
  <c r="J80" i="1"/>
  <c r="I80" i="1"/>
  <c r="H80" i="1"/>
  <c r="G80" i="1"/>
  <c r="M75" i="1"/>
  <c r="L75" i="1"/>
  <c r="K75" i="1"/>
  <c r="J75" i="1"/>
  <c r="I75" i="1"/>
  <c r="H75" i="1"/>
  <c r="G75" i="1"/>
  <c r="N70" i="1"/>
  <c r="L70" i="1"/>
  <c r="K70" i="1"/>
  <c r="J70" i="1"/>
  <c r="I70" i="1"/>
  <c r="H70" i="1"/>
  <c r="G70" i="1"/>
  <c r="N65" i="1"/>
  <c r="M65" i="1"/>
  <c r="L65" i="1"/>
  <c r="K65" i="1"/>
  <c r="J65" i="1"/>
  <c r="I65" i="1"/>
  <c r="H65" i="1"/>
  <c r="G65" i="1"/>
  <c r="N60" i="1"/>
  <c r="M60" i="1"/>
  <c r="L60" i="1"/>
  <c r="K60" i="1"/>
  <c r="J60" i="1"/>
  <c r="I60" i="1"/>
  <c r="H60" i="1"/>
  <c r="G60" i="1"/>
  <c r="N55" i="1"/>
  <c r="M55" i="1"/>
  <c r="L55" i="1"/>
  <c r="K55" i="1"/>
  <c r="J55" i="1"/>
  <c r="I55" i="1"/>
  <c r="H55" i="1"/>
  <c r="G55" i="1"/>
  <c r="N50" i="1"/>
  <c r="L50" i="1"/>
  <c r="K50" i="1"/>
  <c r="J50" i="1"/>
  <c r="I50" i="1"/>
  <c r="H50" i="1"/>
  <c r="G50" i="1"/>
  <c r="N45" i="1"/>
  <c r="L45" i="1"/>
  <c r="J45" i="1"/>
  <c r="I45" i="1"/>
  <c r="J40" i="1"/>
  <c r="I40" i="1"/>
  <c r="N35" i="1"/>
  <c r="M35" i="1"/>
  <c r="L35" i="1"/>
  <c r="K35" i="1"/>
  <c r="J35" i="1"/>
  <c r="I35" i="1"/>
  <c r="H35" i="1"/>
  <c r="G35" i="1"/>
  <c r="J30" i="1"/>
  <c r="I30" i="1"/>
  <c r="H30" i="1"/>
  <c r="G30" i="1"/>
  <c r="N25" i="1"/>
  <c r="L25" i="1"/>
  <c r="J25" i="1"/>
  <c r="I25" i="1"/>
  <c r="H25" i="1"/>
  <c r="N20" i="1"/>
  <c r="M20" i="1"/>
  <c r="L20" i="1"/>
  <c r="K20" i="1"/>
  <c r="J20" i="1"/>
  <c r="I20" i="1"/>
  <c r="H20" i="1"/>
  <c r="G20" i="1"/>
  <c r="F20" i="1"/>
  <c r="E20" i="1"/>
  <c r="N19" i="1"/>
  <c r="M19" i="1"/>
  <c r="L19" i="1"/>
  <c r="K19" i="1"/>
  <c r="J19" i="1"/>
  <c r="I19" i="1"/>
  <c r="H19" i="1"/>
  <c r="G19" i="1"/>
  <c r="F19" i="1"/>
  <c r="E19" i="1"/>
  <c r="N18" i="1"/>
  <c r="M18" i="1"/>
  <c r="N17" i="1"/>
  <c r="M17" i="1"/>
  <c r="L17" i="1"/>
  <c r="K17" i="1"/>
  <c r="J17" i="1"/>
  <c r="I17" i="1"/>
  <c r="H17" i="1"/>
  <c r="G17" i="1"/>
  <c r="F17" i="1"/>
  <c r="E17" i="1"/>
  <c r="N16" i="1"/>
  <c r="M16" i="1"/>
  <c r="L16" i="1"/>
  <c r="K16" i="1"/>
  <c r="J16" i="1"/>
  <c r="I16" i="1"/>
  <c r="H16" i="1"/>
  <c r="G16" i="1"/>
  <c r="F16" i="1"/>
  <c r="E16" i="1"/>
  <c r="N15" i="1"/>
  <c r="M15" i="1"/>
  <c r="J15" i="1"/>
  <c r="I15" i="1"/>
  <c r="H15" i="1"/>
  <c r="G15" i="1"/>
  <c r="F15" i="1"/>
</calcChain>
</file>

<file path=xl/sharedStrings.xml><?xml version="1.0" encoding="utf-8"?>
<sst xmlns="http://schemas.openxmlformats.org/spreadsheetml/2006/main" count="263" uniqueCount="125">
  <si>
    <t>Приложение №2 к Порядку проведения мониторинга и оценки эффективности реализации муниципальных программ</t>
  </si>
  <si>
    <t>Форма №1</t>
  </si>
  <si>
    <t>ГОДОВОЙ ОТЧЕТ</t>
  </si>
  <si>
    <t>О РЕАЛИЗАЦИИ МЕРОПРИЯТИЙ МУНИЦИПАЛЬНОЙ ПРОГРАММЫ</t>
  </si>
  <si>
    <r>
      <t xml:space="preserve">по стостоянию на </t>
    </r>
    <r>
      <rPr>
        <b/>
        <sz val="11"/>
        <color indexed="8"/>
        <rFont val="Times New Roman"/>
        <family val="1"/>
        <charset val="204"/>
      </rPr>
      <t>1 января 2023 года</t>
    </r>
  </si>
  <si>
    <t>"Управление муниципальным имуществом Первомайского района на 2018-2022 годы"</t>
  </si>
  <si>
    <t>наименование программы</t>
  </si>
  <si>
    <t>Администрация Первомайского района</t>
  </si>
  <si>
    <t>заказчик программы</t>
  </si>
  <si>
    <t>№ п/п</t>
  </si>
  <si>
    <t>Мероприятия программы, направления и источники финансирования</t>
  </si>
  <si>
    <t>Объем ассигнований (тыс. руб.)</t>
  </si>
  <si>
    <t>Достигнутые результаты мероприятий с начала года&lt;****&gt;</t>
  </si>
  <si>
    <t>Примечание&lt;*****&gt;</t>
  </si>
  <si>
    <t>год</t>
  </si>
  <si>
    <t>Утвержденно программой</t>
  </si>
  <si>
    <t>Исполнено</t>
  </si>
  <si>
    <t>Всего, в том числе:</t>
  </si>
  <si>
    <t>1</t>
  </si>
  <si>
    <t>Федеральный бюджет</t>
  </si>
  <si>
    <t>2</t>
  </si>
  <si>
    <t>Областной бюджет</t>
  </si>
  <si>
    <t>3</t>
  </si>
  <si>
    <t>Местный бюджет</t>
  </si>
  <si>
    <t>4</t>
  </si>
  <si>
    <t>Внебюджетные источники</t>
  </si>
  <si>
    <t>5</t>
  </si>
  <si>
    <t>Инвестиции, в том числе:</t>
  </si>
  <si>
    <t>5.1</t>
  </si>
  <si>
    <t>5.2</t>
  </si>
  <si>
    <t>5.3</t>
  </si>
  <si>
    <t>5.4</t>
  </si>
  <si>
    <t>Осуществление текущей деятельности Управление имущественных отношений</t>
  </si>
  <si>
    <t>Сдача в аренду имущества, находящегося в муниципальной собственности</t>
  </si>
  <si>
    <t>Продажа имущества, находящегося в муниципальной собственности</t>
  </si>
  <si>
    <t>Проведение оценки рыночной стоимости в отношении объектов муниципального имущества, для продажи всего</t>
  </si>
  <si>
    <t>Проведение оценки рыночной стоимости в отношении объектов муниципального имущества, для сдачи в аренду</t>
  </si>
  <si>
    <t>6</t>
  </si>
  <si>
    <t>Проведение технической инвентаризации объектов муниципального имущества</t>
  </si>
  <si>
    <t>7</t>
  </si>
  <si>
    <t>Проведение текущего ремонта арендуемого имущества</t>
  </si>
  <si>
    <t>8</t>
  </si>
  <si>
    <t>Сдача в аренду земельных участков</t>
  </si>
  <si>
    <t>9</t>
  </si>
  <si>
    <t>Продажа земельных участков</t>
  </si>
  <si>
    <t>10</t>
  </si>
  <si>
    <t>Проведение оценки рыночной стоимости земельных участков</t>
  </si>
  <si>
    <t>11</t>
  </si>
  <si>
    <t>Проведение комплекса земельно-кадастровых работ по инвентаризации земель Первомайского района</t>
  </si>
  <si>
    <t>12</t>
  </si>
  <si>
    <t>Разработка карт материалов Первомайского района ( в т.ч. проведение муниципальных закупок)</t>
  </si>
  <si>
    <t>13</t>
  </si>
  <si>
    <t>Подготовка проекта планировки территории Первомайского района</t>
  </si>
  <si>
    <t>14</t>
  </si>
  <si>
    <t>Проведение комплексных кадастровых работ на территории Первомайского района</t>
  </si>
  <si>
    <t>15</t>
  </si>
  <si>
    <t>Проведение кадастровых работ по оформлению земельных участков в собственность муниципальных образований</t>
  </si>
  <si>
    <t>16</t>
  </si>
  <si>
    <t>Создание условий для вовлечения в оборот земель сельскохозяйственного назначения</t>
  </si>
  <si>
    <t>17</t>
  </si>
  <si>
    <t>Разработка проектно-сметной документации на реконтрукцию и перепланировку здания в п. Орехово</t>
  </si>
  <si>
    <t>18</t>
  </si>
  <si>
    <t>Перепланировка, обмерные работы и экологичксие изыскания здания и земельного участка в п. Орехово</t>
  </si>
  <si>
    <t>19</t>
  </si>
  <si>
    <t>Содержание и обслуживание временно не арендуемого муниципального имущества и капитальный ремонт муниципального нежилого фонда</t>
  </si>
  <si>
    <t>20</t>
  </si>
  <si>
    <t>Уплата налога на добавленную стоимость, транспортного налога и прочих платежей</t>
  </si>
  <si>
    <t>21</t>
  </si>
  <si>
    <t>Приобретение контейнеров для образовательных организаций</t>
  </si>
  <si>
    <t>22</t>
  </si>
  <si>
    <t>Составление сметы на снос гаража на территории школы с. Первомайское</t>
  </si>
  <si>
    <t>23</t>
  </si>
  <si>
    <t>Снос гаража на территории школы с. Первомайское</t>
  </si>
  <si>
    <t>24</t>
  </si>
  <si>
    <t>Приобретение в муниципальную собственность объектов недвижимого имущества</t>
  </si>
  <si>
    <t>25</t>
  </si>
  <si>
    <t>Опубликование муниципальных правовых актов и их проектов, доведенных до сведения жителей Первомайского  района и иной официальной информации</t>
  </si>
  <si>
    <t>Форма №2</t>
  </si>
  <si>
    <t>ИНФОРМАЦИЯ О РЕЗУЛЬТАТАХ РЕАЛИЗАЦИИ МУНИЦИПАЛЬНОЙ ПРОГРАММЫ В</t>
  </si>
  <si>
    <t>ГОДУ</t>
  </si>
  <si>
    <t>Показатель цели МП</t>
  </si>
  <si>
    <t>План</t>
  </si>
  <si>
    <t>Факт</t>
  </si>
  <si>
    <t>Отклонение %</t>
  </si>
  <si>
    <t>Причины отклонений</t>
  </si>
  <si>
    <t>Принимаемые меры по устранению невыполнения</t>
  </si>
  <si>
    <t>1. Доходы, получаемые в виде арендной платы за земельные участки, а также средства от продажи земельных участков (тыс. рублей)</t>
  </si>
  <si>
    <t>2. Количество  вовлеченного в хозяйственный оборот муниципального имущества в общей площади объектов недвижимости, находящихся в Реестре муниципальной собственности Первомайского района (ед.)</t>
  </si>
  <si>
    <t>Показатели задач МП</t>
  </si>
  <si>
    <t>1. Доходы, полученные от сдачи в аренду имущества, находящегося в муниципальной собственности, (тыс. руб.)</t>
  </si>
  <si>
    <t>2. Доходы, полученные от продажи имущества, находящегося в муниципальной собственности, (тыс. руб.)</t>
  </si>
  <si>
    <t>3. Количество объектов муниципального имущества, в отношении которых проведена оценка рыночной стоимости, (шт.) (для продажи)</t>
  </si>
  <si>
    <t>4. Количество объектов муниципального имущества, в отношении которых проведена оценка рыночной стоимости, (шт.) (для аренды)</t>
  </si>
  <si>
    <t>5. Количество объектов муниципального имущества, в отношении которых проведена техническая инвентаризация, (шт.)</t>
  </si>
  <si>
    <t>7. Доходы, полученные от аренды земельных участков, (тыс. руб.)</t>
  </si>
  <si>
    <t>8. Доходы, полученные от продажи земельных участков, (тыс.  руб.)</t>
  </si>
  <si>
    <t>9. Количество земельных участков, в отношении которых проведена оценка рыночной стоимости, (шт.)</t>
  </si>
  <si>
    <t>10. Количество земельных участков, в отношении которых проведены кадастровые работы шт.</t>
  </si>
  <si>
    <t>11. Количество разработанных карт материалов Первомайского района (ед.)</t>
  </si>
  <si>
    <t>15. Количество объектов, в отношении которых обеспечено содержание и обслуживания временно не арендуемого муниципального имущества и капитальный ремонт муниципального нежилого фонда  (ед.)</t>
  </si>
  <si>
    <t>17. Количество опубликованных муниципальных правовых актов и их проектов, доведенных  до сведения жителей Первомайского района и иной официальной информации (ед.)</t>
  </si>
  <si>
    <t>Показатели результатов  
программных мероприятий</t>
  </si>
  <si>
    <t>Доходы, полученные от сдачи в аренду имущества, находящегося в муниципальной собственности, тыс. руб</t>
  </si>
  <si>
    <t>Доходы, полученные от продажи имущества, находящегося в муниципальной собственности, тыс. руб</t>
  </si>
  <si>
    <t>Количество объектов муниципального имущества, в отношении которых проведена оценка рыночной стоимости, шт</t>
  </si>
  <si>
    <t>Количетво объектов муниципальбного имущества, в отношении которых проведена оценка рыночной стоимости, шт</t>
  </si>
  <si>
    <t>Количество объектов муниципального имущества, в отношении которых проведена техническая инвентаризация, шт.</t>
  </si>
  <si>
    <t>Количество объектов муниципального имущества, в отношении которых проведен текущий ремонт, ед</t>
  </si>
  <si>
    <t>Доходы, полученные от аренды земельных участков, тыс. руб.</t>
  </si>
  <si>
    <t>Доходы, полученные от продажи земельных участков, тыс. руб.</t>
  </si>
  <si>
    <t>Количество земельных участков, отношении которых проведена оценка рыночной  стоимости, шт</t>
  </si>
  <si>
    <t>Количество земельных участков, в отношении которых проведены кадастровые работы по Первомайскому району, шт.</t>
  </si>
  <si>
    <t>Количество, разработанных карт материалов Первомайского района (ед.)</t>
  </si>
  <si>
    <t>Количество подготовленных проектов планировки и межевания территории Первомайского района (ед.)</t>
  </si>
  <si>
    <t>Карта-план территории</t>
  </si>
  <si>
    <t>Количество  объектов, на которые разработана инженерно-изыскательная документация в п. Орехово</t>
  </si>
  <si>
    <t xml:space="preserve">Количество объектов, в отношении которых обеспечено содержание и обслуживание временно не арендуемого муниципального имущества и капитальный ремонт муниципального нежилого фонда (ед.) </t>
  </si>
  <si>
    <t>Количество объектов в отношении которых была произведена уплата НДС и прочих платежей, шт.</t>
  </si>
  <si>
    <t>Количество приобретенных контейнеров для образовательных учреждений, ед.</t>
  </si>
  <si>
    <t>Количество разработанной документации по сносу объектов недвижимости, шт.</t>
  </si>
  <si>
    <t>Количество объектов в отношении которых будет проведен снос объектов недвижимости, шт.</t>
  </si>
  <si>
    <t>Количество приобретенных в муниципальную собственность объектов недвижимого имущества, ед.</t>
  </si>
  <si>
    <t>Количество опубликованных муниципальных правовых актов и их проектов, доведенных до сведения жителей Первомайского района и иной официальной информации (ед.)</t>
  </si>
  <si>
    <t xml:space="preserve">Руководитель Управления имущественных отношений </t>
  </si>
  <si>
    <t>О.А. Фокина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</si>
</sst>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8" fillId="2" borderId="1" xfId="0" applyFont="1" applyFill="1" applyBorder="1"/>
    <xf numFmtId="0" fontId="7" fillId="2" borderId="1" xfId="0" applyFont="1" applyFill="1" applyBorder="1"/>
    <xf numFmtId="49" fontId="8" fillId="2" borderId="1" xfId="0" applyNumberFormat="1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right" vertical="center" wrapText="1"/>
    </xf>
    <xf numFmtId="49" fontId="7" fillId="3" borderId="1" xfId="0" applyNumberFormat="1" applyFont="1" applyFill="1" applyBorder="1" applyAlignment="1">
      <alignment horizontal="right"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11" fillId="3" borderId="6" xfId="0" applyFont="1" applyFill="1" applyBorder="1" applyAlignment="1">
      <alignment horizontal="left" vertical="center" wrapText="1"/>
    </xf>
    <xf numFmtId="0" fontId="11" fillId="3" borderId="7" xfId="0" applyFont="1" applyFill="1" applyBorder="1" applyAlignment="1">
      <alignment horizontal="left" vertical="center" wrapText="1"/>
    </xf>
    <xf numFmtId="0" fontId="7" fillId="3" borderId="1" xfId="0" applyFont="1" applyFill="1" applyBorder="1"/>
    <xf numFmtId="49" fontId="8" fillId="0" borderId="1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8" fillId="0" borderId="1" xfId="0" applyFont="1" applyBorder="1"/>
    <xf numFmtId="0" fontId="7" fillId="3" borderId="1" xfId="0" applyFont="1" applyFill="1" applyBorder="1" applyAlignment="1">
      <alignment horizontal="right"/>
    </xf>
    <xf numFmtId="49" fontId="7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/>
    </xf>
    <xf numFmtId="0" fontId="7" fillId="0" borderId="1" xfId="0" applyFont="1" applyBorder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789BD-19F2-4513-A9E1-74DE920C01A2}">
  <sheetPr>
    <tabColor rgb="FFFF0000"/>
    <pageSetUpPr fitToPage="1"/>
  </sheetPr>
  <dimension ref="A1:R149"/>
  <sheetViews>
    <sheetView tabSelected="1" showWhiteSpace="0" view="pageLayout" zoomScaleNormal="100" workbookViewId="0">
      <selection activeCell="L18" sqref="L18"/>
    </sheetView>
  </sheetViews>
  <sheetFormatPr defaultColWidth="9.140625" defaultRowHeight="15" x14ac:dyDescent="0.25"/>
  <cols>
    <col min="1" max="1" width="5.7109375" style="1" customWidth="1"/>
    <col min="2" max="3" width="9.140625" style="1" customWidth="1"/>
    <col min="4" max="4" width="2.5703125" customWidth="1"/>
    <col min="5" max="14" width="9.85546875" customWidth="1"/>
    <col min="15" max="15" width="21.28515625" customWidth="1"/>
    <col min="16" max="16" width="17" customWidth="1"/>
    <col min="17" max="17" width="8.85546875" customWidth="1"/>
    <col min="257" max="257" width="5.7109375" customWidth="1"/>
    <col min="260" max="260" width="2.5703125" customWidth="1"/>
    <col min="261" max="270" width="9.85546875" customWidth="1"/>
    <col min="271" max="271" width="21.28515625" customWidth="1"/>
    <col min="272" max="272" width="17" customWidth="1"/>
    <col min="273" max="273" width="8.85546875" customWidth="1"/>
    <col min="513" max="513" width="5.7109375" customWidth="1"/>
    <col min="516" max="516" width="2.5703125" customWidth="1"/>
    <col min="517" max="526" width="9.85546875" customWidth="1"/>
    <col min="527" max="527" width="21.28515625" customWidth="1"/>
    <col min="528" max="528" width="17" customWidth="1"/>
    <col min="529" max="529" width="8.85546875" customWidth="1"/>
    <col min="769" max="769" width="5.7109375" customWidth="1"/>
    <col min="772" max="772" width="2.5703125" customWidth="1"/>
    <col min="773" max="782" width="9.85546875" customWidth="1"/>
    <col min="783" max="783" width="21.28515625" customWidth="1"/>
    <col min="784" max="784" width="17" customWidth="1"/>
    <col min="785" max="785" width="8.85546875" customWidth="1"/>
    <col min="1025" max="1025" width="5.7109375" customWidth="1"/>
    <col min="1028" max="1028" width="2.5703125" customWidth="1"/>
    <col min="1029" max="1038" width="9.85546875" customWidth="1"/>
    <col min="1039" max="1039" width="21.28515625" customWidth="1"/>
    <col min="1040" max="1040" width="17" customWidth="1"/>
    <col min="1041" max="1041" width="8.85546875" customWidth="1"/>
    <col min="1281" max="1281" width="5.7109375" customWidth="1"/>
    <col min="1284" max="1284" width="2.5703125" customWidth="1"/>
    <col min="1285" max="1294" width="9.85546875" customWidth="1"/>
    <col min="1295" max="1295" width="21.28515625" customWidth="1"/>
    <col min="1296" max="1296" width="17" customWidth="1"/>
    <col min="1297" max="1297" width="8.85546875" customWidth="1"/>
    <col min="1537" max="1537" width="5.7109375" customWidth="1"/>
    <col min="1540" max="1540" width="2.5703125" customWidth="1"/>
    <col min="1541" max="1550" width="9.85546875" customWidth="1"/>
    <col min="1551" max="1551" width="21.28515625" customWidth="1"/>
    <col min="1552" max="1552" width="17" customWidth="1"/>
    <col min="1553" max="1553" width="8.85546875" customWidth="1"/>
    <col min="1793" max="1793" width="5.7109375" customWidth="1"/>
    <col min="1796" max="1796" width="2.5703125" customWidth="1"/>
    <col min="1797" max="1806" width="9.85546875" customWidth="1"/>
    <col min="1807" max="1807" width="21.28515625" customWidth="1"/>
    <col min="1808" max="1808" width="17" customWidth="1"/>
    <col min="1809" max="1809" width="8.85546875" customWidth="1"/>
    <col min="2049" max="2049" width="5.7109375" customWidth="1"/>
    <col min="2052" max="2052" width="2.5703125" customWidth="1"/>
    <col min="2053" max="2062" width="9.85546875" customWidth="1"/>
    <col min="2063" max="2063" width="21.28515625" customWidth="1"/>
    <col min="2064" max="2064" width="17" customWidth="1"/>
    <col min="2065" max="2065" width="8.85546875" customWidth="1"/>
    <col min="2305" max="2305" width="5.7109375" customWidth="1"/>
    <col min="2308" max="2308" width="2.5703125" customWidth="1"/>
    <col min="2309" max="2318" width="9.85546875" customWidth="1"/>
    <col min="2319" max="2319" width="21.28515625" customWidth="1"/>
    <col min="2320" max="2320" width="17" customWidth="1"/>
    <col min="2321" max="2321" width="8.85546875" customWidth="1"/>
    <col min="2561" max="2561" width="5.7109375" customWidth="1"/>
    <col min="2564" max="2564" width="2.5703125" customWidth="1"/>
    <col min="2565" max="2574" width="9.85546875" customWidth="1"/>
    <col min="2575" max="2575" width="21.28515625" customWidth="1"/>
    <col min="2576" max="2576" width="17" customWidth="1"/>
    <col min="2577" max="2577" width="8.85546875" customWidth="1"/>
    <col min="2817" max="2817" width="5.7109375" customWidth="1"/>
    <col min="2820" max="2820" width="2.5703125" customWidth="1"/>
    <col min="2821" max="2830" width="9.85546875" customWidth="1"/>
    <col min="2831" max="2831" width="21.28515625" customWidth="1"/>
    <col min="2832" max="2832" width="17" customWidth="1"/>
    <col min="2833" max="2833" width="8.85546875" customWidth="1"/>
    <col min="3073" max="3073" width="5.7109375" customWidth="1"/>
    <col min="3076" max="3076" width="2.5703125" customWidth="1"/>
    <col min="3077" max="3086" width="9.85546875" customWidth="1"/>
    <col min="3087" max="3087" width="21.28515625" customWidth="1"/>
    <col min="3088" max="3088" width="17" customWidth="1"/>
    <col min="3089" max="3089" width="8.85546875" customWidth="1"/>
    <col min="3329" max="3329" width="5.7109375" customWidth="1"/>
    <col min="3332" max="3332" width="2.5703125" customWidth="1"/>
    <col min="3333" max="3342" width="9.85546875" customWidth="1"/>
    <col min="3343" max="3343" width="21.28515625" customWidth="1"/>
    <col min="3344" max="3344" width="17" customWidth="1"/>
    <col min="3345" max="3345" width="8.85546875" customWidth="1"/>
    <col min="3585" max="3585" width="5.7109375" customWidth="1"/>
    <col min="3588" max="3588" width="2.5703125" customWidth="1"/>
    <col min="3589" max="3598" width="9.85546875" customWidth="1"/>
    <col min="3599" max="3599" width="21.28515625" customWidth="1"/>
    <col min="3600" max="3600" width="17" customWidth="1"/>
    <col min="3601" max="3601" width="8.85546875" customWidth="1"/>
    <col min="3841" max="3841" width="5.7109375" customWidth="1"/>
    <col min="3844" max="3844" width="2.5703125" customWidth="1"/>
    <col min="3845" max="3854" width="9.85546875" customWidth="1"/>
    <col min="3855" max="3855" width="21.28515625" customWidth="1"/>
    <col min="3856" max="3856" width="17" customWidth="1"/>
    <col min="3857" max="3857" width="8.85546875" customWidth="1"/>
    <col min="4097" max="4097" width="5.7109375" customWidth="1"/>
    <col min="4100" max="4100" width="2.5703125" customWidth="1"/>
    <col min="4101" max="4110" width="9.85546875" customWidth="1"/>
    <col min="4111" max="4111" width="21.28515625" customWidth="1"/>
    <col min="4112" max="4112" width="17" customWidth="1"/>
    <col min="4113" max="4113" width="8.85546875" customWidth="1"/>
    <col min="4353" max="4353" width="5.7109375" customWidth="1"/>
    <col min="4356" max="4356" width="2.5703125" customWidth="1"/>
    <col min="4357" max="4366" width="9.85546875" customWidth="1"/>
    <col min="4367" max="4367" width="21.28515625" customWidth="1"/>
    <col min="4368" max="4368" width="17" customWidth="1"/>
    <col min="4369" max="4369" width="8.85546875" customWidth="1"/>
    <col min="4609" max="4609" width="5.7109375" customWidth="1"/>
    <col min="4612" max="4612" width="2.5703125" customWidth="1"/>
    <col min="4613" max="4622" width="9.85546875" customWidth="1"/>
    <col min="4623" max="4623" width="21.28515625" customWidth="1"/>
    <col min="4624" max="4624" width="17" customWidth="1"/>
    <col min="4625" max="4625" width="8.85546875" customWidth="1"/>
    <col min="4865" max="4865" width="5.7109375" customWidth="1"/>
    <col min="4868" max="4868" width="2.5703125" customWidth="1"/>
    <col min="4869" max="4878" width="9.85546875" customWidth="1"/>
    <col min="4879" max="4879" width="21.28515625" customWidth="1"/>
    <col min="4880" max="4880" width="17" customWidth="1"/>
    <col min="4881" max="4881" width="8.85546875" customWidth="1"/>
    <col min="5121" max="5121" width="5.7109375" customWidth="1"/>
    <col min="5124" max="5124" width="2.5703125" customWidth="1"/>
    <col min="5125" max="5134" width="9.85546875" customWidth="1"/>
    <col min="5135" max="5135" width="21.28515625" customWidth="1"/>
    <col min="5136" max="5136" width="17" customWidth="1"/>
    <col min="5137" max="5137" width="8.85546875" customWidth="1"/>
    <col min="5377" max="5377" width="5.7109375" customWidth="1"/>
    <col min="5380" max="5380" width="2.5703125" customWidth="1"/>
    <col min="5381" max="5390" width="9.85546875" customWidth="1"/>
    <col min="5391" max="5391" width="21.28515625" customWidth="1"/>
    <col min="5392" max="5392" width="17" customWidth="1"/>
    <col min="5393" max="5393" width="8.85546875" customWidth="1"/>
    <col min="5633" max="5633" width="5.7109375" customWidth="1"/>
    <col min="5636" max="5636" width="2.5703125" customWidth="1"/>
    <col min="5637" max="5646" width="9.85546875" customWidth="1"/>
    <col min="5647" max="5647" width="21.28515625" customWidth="1"/>
    <col min="5648" max="5648" width="17" customWidth="1"/>
    <col min="5649" max="5649" width="8.85546875" customWidth="1"/>
    <col min="5889" max="5889" width="5.7109375" customWidth="1"/>
    <col min="5892" max="5892" width="2.5703125" customWidth="1"/>
    <col min="5893" max="5902" width="9.85546875" customWidth="1"/>
    <col min="5903" max="5903" width="21.28515625" customWidth="1"/>
    <col min="5904" max="5904" width="17" customWidth="1"/>
    <col min="5905" max="5905" width="8.85546875" customWidth="1"/>
    <col min="6145" max="6145" width="5.7109375" customWidth="1"/>
    <col min="6148" max="6148" width="2.5703125" customWidth="1"/>
    <col min="6149" max="6158" width="9.85546875" customWidth="1"/>
    <col min="6159" max="6159" width="21.28515625" customWidth="1"/>
    <col min="6160" max="6160" width="17" customWidth="1"/>
    <col min="6161" max="6161" width="8.85546875" customWidth="1"/>
    <col min="6401" max="6401" width="5.7109375" customWidth="1"/>
    <col min="6404" max="6404" width="2.5703125" customWidth="1"/>
    <col min="6405" max="6414" width="9.85546875" customWidth="1"/>
    <col min="6415" max="6415" width="21.28515625" customWidth="1"/>
    <col min="6416" max="6416" width="17" customWidth="1"/>
    <col min="6417" max="6417" width="8.85546875" customWidth="1"/>
    <col min="6657" max="6657" width="5.7109375" customWidth="1"/>
    <col min="6660" max="6660" width="2.5703125" customWidth="1"/>
    <col min="6661" max="6670" width="9.85546875" customWidth="1"/>
    <col min="6671" max="6671" width="21.28515625" customWidth="1"/>
    <col min="6672" max="6672" width="17" customWidth="1"/>
    <col min="6673" max="6673" width="8.85546875" customWidth="1"/>
    <col min="6913" max="6913" width="5.7109375" customWidth="1"/>
    <col min="6916" max="6916" width="2.5703125" customWidth="1"/>
    <col min="6917" max="6926" width="9.85546875" customWidth="1"/>
    <col min="6927" max="6927" width="21.28515625" customWidth="1"/>
    <col min="6928" max="6928" width="17" customWidth="1"/>
    <col min="6929" max="6929" width="8.85546875" customWidth="1"/>
    <col min="7169" max="7169" width="5.7109375" customWidth="1"/>
    <col min="7172" max="7172" width="2.5703125" customWidth="1"/>
    <col min="7173" max="7182" width="9.85546875" customWidth="1"/>
    <col min="7183" max="7183" width="21.28515625" customWidth="1"/>
    <col min="7184" max="7184" width="17" customWidth="1"/>
    <col min="7185" max="7185" width="8.85546875" customWidth="1"/>
    <col min="7425" max="7425" width="5.7109375" customWidth="1"/>
    <col min="7428" max="7428" width="2.5703125" customWidth="1"/>
    <col min="7429" max="7438" width="9.85546875" customWidth="1"/>
    <col min="7439" max="7439" width="21.28515625" customWidth="1"/>
    <col min="7440" max="7440" width="17" customWidth="1"/>
    <col min="7441" max="7441" width="8.85546875" customWidth="1"/>
    <col min="7681" max="7681" width="5.7109375" customWidth="1"/>
    <col min="7684" max="7684" width="2.5703125" customWidth="1"/>
    <col min="7685" max="7694" width="9.85546875" customWidth="1"/>
    <col min="7695" max="7695" width="21.28515625" customWidth="1"/>
    <col min="7696" max="7696" width="17" customWidth="1"/>
    <col min="7697" max="7697" width="8.85546875" customWidth="1"/>
    <col min="7937" max="7937" width="5.7109375" customWidth="1"/>
    <col min="7940" max="7940" width="2.5703125" customWidth="1"/>
    <col min="7941" max="7950" width="9.85546875" customWidth="1"/>
    <col min="7951" max="7951" width="21.28515625" customWidth="1"/>
    <col min="7952" max="7952" width="17" customWidth="1"/>
    <col min="7953" max="7953" width="8.85546875" customWidth="1"/>
    <col min="8193" max="8193" width="5.7109375" customWidth="1"/>
    <col min="8196" max="8196" width="2.5703125" customWidth="1"/>
    <col min="8197" max="8206" width="9.85546875" customWidth="1"/>
    <col min="8207" max="8207" width="21.28515625" customWidth="1"/>
    <col min="8208" max="8208" width="17" customWidth="1"/>
    <col min="8209" max="8209" width="8.85546875" customWidth="1"/>
    <col min="8449" max="8449" width="5.7109375" customWidth="1"/>
    <col min="8452" max="8452" width="2.5703125" customWidth="1"/>
    <col min="8453" max="8462" width="9.85546875" customWidth="1"/>
    <col min="8463" max="8463" width="21.28515625" customWidth="1"/>
    <col min="8464" max="8464" width="17" customWidth="1"/>
    <col min="8465" max="8465" width="8.85546875" customWidth="1"/>
    <col min="8705" max="8705" width="5.7109375" customWidth="1"/>
    <col min="8708" max="8708" width="2.5703125" customWidth="1"/>
    <col min="8709" max="8718" width="9.85546875" customWidth="1"/>
    <col min="8719" max="8719" width="21.28515625" customWidth="1"/>
    <col min="8720" max="8720" width="17" customWidth="1"/>
    <col min="8721" max="8721" width="8.85546875" customWidth="1"/>
    <col min="8961" max="8961" width="5.7109375" customWidth="1"/>
    <col min="8964" max="8964" width="2.5703125" customWidth="1"/>
    <col min="8965" max="8974" width="9.85546875" customWidth="1"/>
    <col min="8975" max="8975" width="21.28515625" customWidth="1"/>
    <col min="8976" max="8976" width="17" customWidth="1"/>
    <col min="8977" max="8977" width="8.85546875" customWidth="1"/>
    <col min="9217" max="9217" width="5.7109375" customWidth="1"/>
    <col min="9220" max="9220" width="2.5703125" customWidth="1"/>
    <col min="9221" max="9230" width="9.85546875" customWidth="1"/>
    <col min="9231" max="9231" width="21.28515625" customWidth="1"/>
    <col min="9232" max="9232" width="17" customWidth="1"/>
    <col min="9233" max="9233" width="8.85546875" customWidth="1"/>
    <col min="9473" max="9473" width="5.7109375" customWidth="1"/>
    <col min="9476" max="9476" width="2.5703125" customWidth="1"/>
    <col min="9477" max="9486" width="9.85546875" customWidth="1"/>
    <col min="9487" max="9487" width="21.28515625" customWidth="1"/>
    <col min="9488" max="9488" width="17" customWidth="1"/>
    <col min="9489" max="9489" width="8.85546875" customWidth="1"/>
    <col min="9729" max="9729" width="5.7109375" customWidth="1"/>
    <col min="9732" max="9732" width="2.5703125" customWidth="1"/>
    <col min="9733" max="9742" width="9.85546875" customWidth="1"/>
    <col min="9743" max="9743" width="21.28515625" customWidth="1"/>
    <col min="9744" max="9744" width="17" customWidth="1"/>
    <col min="9745" max="9745" width="8.85546875" customWidth="1"/>
    <col min="9985" max="9985" width="5.7109375" customWidth="1"/>
    <col min="9988" max="9988" width="2.5703125" customWidth="1"/>
    <col min="9989" max="9998" width="9.85546875" customWidth="1"/>
    <col min="9999" max="9999" width="21.28515625" customWidth="1"/>
    <col min="10000" max="10000" width="17" customWidth="1"/>
    <col min="10001" max="10001" width="8.85546875" customWidth="1"/>
    <col min="10241" max="10241" width="5.7109375" customWidth="1"/>
    <col min="10244" max="10244" width="2.5703125" customWidth="1"/>
    <col min="10245" max="10254" width="9.85546875" customWidth="1"/>
    <col min="10255" max="10255" width="21.28515625" customWidth="1"/>
    <col min="10256" max="10256" width="17" customWidth="1"/>
    <col min="10257" max="10257" width="8.85546875" customWidth="1"/>
    <col min="10497" max="10497" width="5.7109375" customWidth="1"/>
    <col min="10500" max="10500" width="2.5703125" customWidth="1"/>
    <col min="10501" max="10510" width="9.85546875" customWidth="1"/>
    <col min="10511" max="10511" width="21.28515625" customWidth="1"/>
    <col min="10512" max="10512" width="17" customWidth="1"/>
    <col min="10513" max="10513" width="8.85546875" customWidth="1"/>
    <col min="10753" max="10753" width="5.7109375" customWidth="1"/>
    <col min="10756" max="10756" width="2.5703125" customWidth="1"/>
    <col min="10757" max="10766" width="9.85546875" customWidth="1"/>
    <col min="10767" max="10767" width="21.28515625" customWidth="1"/>
    <col min="10768" max="10768" width="17" customWidth="1"/>
    <col min="10769" max="10769" width="8.85546875" customWidth="1"/>
    <col min="11009" max="11009" width="5.7109375" customWidth="1"/>
    <col min="11012" max="11012" width="2.5703125" customWidth="1"/>
    <col min="11013" max="11022" width="9.85546875" customWidth="1"/>
    <col min="11023" max="11023" width="21.28515625" customWidth="1"/>
    <col min="11024" max="11024" width="17" customWidth="1"/>
    <col min="11025" max="11025" width="8.85546875" customWidth="1"/>
    <col min="11265" max="11265" width="5.7109375" customWidth="1"/>
    <col min="11268" max="11268" width="2.5703125" customWidth="1"/>
    <col min="11269" max="11278" width="9.85546875" customWidth="1"/>
    <col min="11279" max="11279" width="21.28515625" customWidth="1"/>
    <col min="11280" max="11280" width="17" customWidth="1"/>
    <col min="11281" max="11281" width="8.85546875" customWidth="1"/>
    <col min="11521" max="11521" width="5.7109375" customWidth="1"/>
    <col min="11524" max="11524" width="2.5703125" customWidth="1"/>
    <col min="11525" max="11534" width="9.85546875" customWidth="1"/>
    <col min="11535" max="11535" width="21.28515625" customWidth="1"/>
    <col min="11536" max="11536" width="17" customWidth="1"/>
    <col min="11537" max="11537" width="8.85546875" customWidth="1"/>
    <col min="11777" max="11777" width="5.7109375" customWidth="1"/>
    <col min="11780" max="11780" width="2.5703125" customWidth="1"/>
    <col min="11781" max="11790" width="9.85546875" customWidth="1"/>
    <col min="11791" max="11791" width="21.28515625" customWidth="1"/>
    <col min="11792" max="11792" width="17" customWidth="1"/>
    <col min="11793" max="11793" width="8.85546875" customWidth="1"/>
    <col min="12033" max="12033" width="5.7109375" customWidth="1"/>
    <col min="12036" max="12036" width="2.5703125" customWidth="1"/>
    <col min="12037" max="12046" width="9.85546875" customWidth="1"/>
    <col min="12047" max="12047" width="21.28515625" customWidth="1"/>
    <col min="12048" max="12048" width="17" customWidth="1"/>
    <col min="12049" max="12049" width="8.85546875" customWidth="1"/>
    <col min="12289" max="12289" width="5.7109375" customWidth="1"/>
    <col min="12292" max="12292" width="2.5703125" customWidth="1"/>
    <col min="12293" max="12302" width="9.85546875" customWidth="1"/>
    <col min="12303" max="12303" width="21.28515625" customWidth="1"/>
    <col min="12304" max="12304" width="17" customWidth="1"/>
    <col min="12305" max="12305" width="8.85546875" customWidth="1"/>
    <col min="12545" max="12545" width="5.7109375" customWidth="1"/>
    <col min="12548" max="12548" width="2.5703125" customWidth="1"/>
    <col min="12549" max="12558" width="9.85546875" customWidth="1"/>
    <col min="12559" max="12559" width="21.28515625" customWidth="1"/>
    <col min="12560" max="12560" width="17" customWidth="1"/>
    <col min="12561" max="12561" width="8.85546875" customWidth="1"/>
    <col min="12801" max="12801" width="5.7109375" customWidth="1"/>
    <col min="12804" max="12804" width="2.5703125" customWidth="1"/>
    <col min="12805" max="12814" width="9.85546875" customWidth="1"/>
    <col min="12815" max="12815" width="21.28515625" customWidth="1"/>
    <col min="12816" max="12816" width="17" customWidth="1"/>
    <col min="12817" max="12817" width="8.85546875" customWidth="1"/>
    <col min="13057" max="13057" width="5.7109375" customWidth="1"/>
    <col min="13060" max="13060" width="2.5703125" customWidth="1"/>
    <col min="13061" max="13070" width="9.85546875" customWidth="1"/>
    <col min="13071" max="13071" width="21.28515625" customWidth="1"/>
    <col min="13072" max="13072" width="17" customWidth="1"/>
    <col min="13073" max="13073" width="8.85546875" customWidth="1"/>
    <col min="13313" max="13313" width="5.7109375" customWidth="1"/>
    <col min="13316" max="13316" width="2.5703125" customWidth="1"/>
    <col min="13317" max="13326" width="9.85546875" customWidth="1"/>
    <col min="13327" max="13327" width="21.28515625" customWidth="1"/>
    <col min="13328" max="13328" width="17" customWidth="1"/>
    <col min="13329" max="13329" width="8.85546875" customWidth="1"/>
    <col min="13569" max="13569" width="5.7109375" customWidth="1"/>
    <col min="13572" max="13572" width="2.5703125" customWidth="1"/>
    <col min="13573" max="13582" width="9.85546875" customWidth="1"/>
    <col min="13583" max="13583" width="21.28515625" customWidth="1"/>
    <col min="13584" max="13584" width="17" customWidth="1"/>
    <col min="13585" max="13585" width="8.85546875" customWidth="1"/>
    <col min="13825" max="13825" width="5.7109375" customWidth="1"/>
    <col min="13828" max="13828" width="2.5703125" customWidth="1"/>
    <col min="13829" max="13838" width="9.85546875" customWidth="1"/>
    <col min="13839" max="13839" width="21.28515625" customWidth="1"/>
    <col min="13840" max="13840" width="17" customWidth="1"/>
    <col min="13841" max="13841" width="8.85546875" customWidth="1"/>
    <col min="14081" max="14081" width="5.7109375" customWidth="1"/>
    <col min="14084" max="14084" width="2.5703125" customWidth="1"/>
    <col min="14085" max="14094" width="9.85546875" customWidth="1"/>
    <col min="14095" max="14095" width="21.28515625" customWidth="1"/>
    <col min="14096" max="14096" width="17" customWidth="1"/>
    <col min="14097" max="14097" width="8.85546875" customWidth="1"/>
    <col min="14337" max="14337" width="5.7109375" customWidth="1"/>
    <col min="14340" max="14340" width="2.5703125" customWidth="1"/>
    <col min="14341" max="14350" width="9.85546875" customWidth="1"/>
    <col min="14351" max="14351" width="21.28515625" customWidth="1"/>
    <col min="14352" max="14352" width="17" customWidth="1"/>
    <col min="14353" max="14353" width="8.85546875" customWidth="1"/>
    <col min="14593" max="14593" width="5.7109375" customWidth="1"/>
    <col min="14596" max="14596" width="2.5703125" customWidth="1"/>
    <col min="14597" max="14606" width="9.85546875" customWidth="1"/>
    <col min="14607" max="14607" width="21.28515625" customWidth="1"/>
    <col min="14608" max="14608" width="17" customWidth="1"/>
    <col min="14609" max="14609" width="8.85546875" customWidth="1"/>
    <col min="14849" max="14849" width="5.7109375" customWidth="1"/>
    <col min="14852" max="14852" width="2.5703125" customWidth="1"/>
    <col min="14853" max="14862" width="9.85546875" customWidth="1"/>
    <col min="14863" max="14863" width="21.28515625" customWidth="1"/>
    <col min="14864" max="14864" width="17" customWidth="1"/>
    <col min="14865" max="14865" width="8.85546875" customWidth="1"/>
    <col min="15105" max="15105" width="5.7109375" customWidth="1"/>
    <col min="15108" max="15108" width="2.5703125" customWidth="1"/>
    <col min="15109" max="15118" width="9.85546875" customWidth="1"/>
    <col min="15119" max="15119" width="21.28515625" customWidth="1"/>
    <col min="15120" max="15120" width="17" customWidth="1"/>
    <col min="15121" max="15121" width="8.85546875" customWidth="1"/>
    <col min="15361" max="15361" width="5.7109375" customWidth="1"/>
    <col min="15364" max="15364" width="2.5703125" customWidth="1"/>
    <col min="15365" max="15374" width="9.85546875" customWidth="1"/>
    <col min="15375" max="15375" width="21.28515625" customWidth="1"/>
    <col min="15376" max="15376" width="17" customWidth="1"/>
    <col min="15377" max="15377" width="8.85546875" customWidth="1"/>
    <col min="15617" max="15617" width="5.7109375" customWidth="1"/>
    <col min="15620" max="15620" width="2.5703125" customWidth="1"/>
    <col min="15621" max="15630" width="9.85546875" customWidth="1"/>
    <col min="15631" max="15631" width="21.28515625" customWidth="1"/>
    <col min="15632" max="15632" width="17" customWidth="1"/>
    <col min="15633" max="15633" width="8.85546875" customWidth="1"/>
    <col min="15873" max="15873" width="5.7109375" customWidth="1"/>
    <col min="15876" max="15876" width="2.5703125" customWidth="1"/>
    <col min="15877" max="15886" width="9.85546875" customWidth="1"/>
    <col min="15887" max="15887" width="21.28515625" customWidth="1"/>
    <col min="15888" max="15888" width="17" customWidth="1"/>
    <col min="15889" max="15889" width="8.85546875" customWidth="1"/>
    <col min="16129" max="16129" width="5.7109375" customWidth="1"/>
    <col min="16132" max="16132" width="2.5703125" customWidth="1"/>
    <col min="16133" max="16142" width="9.85546875" customWidth="1"/>
    <col min="16143" max="16143" width="21.28515625" customWidth="1"/>
    <col min="16144" max="16144" width="17" customWidth="1"/>
    <col min="16145" max="16145" width="8.85546875" customWidth="1"/>
  </cols>
  <sheetData>
    <row r="1" spans="1:18" ht="37.5" customHeight="1" x14ac:dyDescent="0.25">
      <c r="O1" s="2" t="s">
        <v>0</v>
      </c>
      <c r="P1" s="2"/>
    </row>
    <row r="2" spans="1:18" ht="14.25" customHeight="1" x14ac:dyDescent="0.25">
      <c r="O2" s="3"/>
      <c r="P2" s="3" t="s">
        <v>1</v>
      </c>
    </row>
    <row r="3" spans="1:18" ht="14.25" customHeight="1" x14ac:dyDescent="0.2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x14ac:dyDescent="0.2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5"/>
    </row>
    <row r="5" spans="1:18" x14ac:dyDescent="0.25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5"/>
    </row>
    <row r="6" spans="1:18" x14ac:dyDescent="0.25">
      <c r="A6" s="7" t="s">
        <v>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8"/>
      <c r="R6" s="8"/>
    </row>
    <row r="7" spans="1:18" ht="8.25" customHeight="1" x14ac:dyDescent="0.25">
      <c r="A7" s="9" t="s">
        <v>6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5"/>
    </row>
    <row r="8" spans="1:18" x14ac:dyDescent="0.25">
      <c r="A8" s="7" t="s">
        <v>7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5"/>
    </row>
    <row r="9" spans="1:18" ht="8.25" customHeight="1" x14ac:dyDescent="0.25">
      <c r="A9" s="9" t="s">
        <v>8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5"/>
    </row>
    <row r="10" spans="1:18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5"/>
    </row>
    <row r="11" spans="1:18" s="1" customFormat="1" ht="27.75" customHeight="1" x14ac:dyDescent="0.25">
      <c r="A11" s="11" t="s">
        <v>9</v>
      </c>
      <c r="B11" s="12" t="s">
        <v>10</v>
      </c>
      <c r="C11" s="13"/>
      <c r="D11" s="14"/>
      <c r="E11" s="15" t="s">
        <v>11</v>
      </c>
      <c r="F11" s="16"/>
      <c r="G11" s="16"/>
      <c r="H11" s="16"/>
      <c r="I11" s="16"/>
      <c r="J11" s="16"/>
      <c r="K11" s="16"/>
      <c r="L11" s="17"/>
      <c r="M11" s="18"/>
      <c r="N11" s="18"/>
      <c r="O11" s="11" t="s">
        <v>12</v>
      </c>
      <c r="P11" s="11" t="s">
        <v>13</v>
      </c>
      <c r="Q11" s="19"/>
    </row>
    <row r="12" spans="1:18" s="1" customFormat="1" ht="30" customHeight="1" x14ac:dyDescent="0.25">
      <c r="A12" s="11"/>
      <c r="B12" s="20"/>
      <c r="C12" s="21"/>
      <c r="D12" s="22"/>
      <c r="E12" s="23">
        <v>2018</v>
      </c>
      <c r="F12" s="24" t="s">
        <v>14</v>
      </c>
      <c r="G12" s="23">
        <v>2019</v>
      </c>
      <c r="H12" s="24" t="s">
        <v>14</v>
      </c>
      <c r="I12" s="23">
        <v>2020</v>
      </c>
      <c r="J12" s="24" t="s">
        <v>14</v>
      </c>
      <c r="K12" s="23">
        <v>2021</v>
      </c>
      <c r="L12" s="24" t="s">
        <v>14</v>
      </c>
      <c r="M12" s="23">
        <v>2022</v>
      </c>
      <c r="N12" s="24" t="s">
        <v>14</v>
      </c>
      <c r="O12" s="11"/>
      <c r="P12" s="11"/>
      <c r="Q12" s="19"/>
    </row>
    <row r="13" spans="1:18" ht="48" x14ac:dyDescent="0.25">
      <c r="A13" s="11"/>
      <c r="B13" s="25"/>
      <c r="C13" s="26"/>
      <c r="D13" s="27"/>
      <c r="E13" s="28" t="s">
        <v>15</v>
      </c>
      <c r="F13" s="28" t="s">
        <v>16</v>
      </c>
      <c r="G13" s="28" t="s">
        <v>15</v>
      </c>
      <c r="H13" s="28" t="s">
        <v>16</v>
      </c>
      <c r="I13" s="28" t="s">
        <v>15</v>
      </c>
      <c r="J13" s="28" t="s">
        <v>16</v>
      </c>
      <c r="K13" s="28" t="s">
        <v>15</v>
      </c>
      <c r="L13" s="28" t="s">
        <v>16</v>
      </c>
      <c r="M13" s="28" t="s">
        <v>15</v>
      </c>
      <c r="N13" s="28" t="s">
        <v>16</v>
      </c>
      <c r="O13" s="11"/>
      <c r="P13" s="11"/>
      <c r="Q13" s="5"/>
    </row>
    <row r="14" spans="1:18" x14ac:dyDescent="0.25">
      <c r="A14" s="29">
        <v>1</v>
      </c>
      <c r="B14" s="29"/>
      <c r="C14" s="29"/>
      <c r="D14" s="29">
        <v>2</v>
      </c>
      <c r="E14" s="29">
        <v>3</v>
      </c>
      <c r="F14" s="29">
        <v>4</v>
      </c>
      <c r="G14" s="29">
        <v>5</v>
      </c>
      <c r="H14" s="29">
        <v>6</v>
      </c>
      <c r="I14" s="29">
        <v>7</v>
      </c>
      <c r="J14" s="29">
        <v>8</v>
      </c>
      <c r="K14" s="29">
        <v>7</v>
      </c>
      <c r="L14" s="29">
        <v>8</v>
      </c>
      <c r="M14" s="29">
        <v>7</v>
      </c>
      <c r="N14" s="29">
        <v>8</v>
      </c>
      <c r="O14" s="29">
        <v>11</v>
      </c>
      <c r="P14" s="29">
        <v>12</v>
      </c>
      <c r="Q14" s="5"/>
    </row>
    <row r="15" spans="1:18" ht="15" customHeight="1" x14ac:dyDescent="0.25">
      <c r="A15" s="30"/>
      <c r="B15" s="31" t="s">
        <v>17</v>
      </c>
      <c r="C15" s="32"/>
      <c r="D15" s="33"/>
      <c r="E15" s="35">
        <v>2754.4</v>
      </c>
      <c r="F15" s="35">
        <f>F16+F17+F18+F19+F20</f>
        <v>2293.4</v>
      </c>
      <c r="G15" s="35">
        <f>G16+G17+G18+G19+G20</f>
        <v>5532.8</v>
      </c>
      <c r="H15" s="35">
        <f>H16+H17+H18+H19+H20</f>
        <v>4331.1000000000004</v>
      </c>
      <c r="I15" s="35">
        <f>I16+I17+I18+I19+I20</f>
        <v>4892</v>
      </c>
      <c r="J15" s="35">
        <f>J16+J17+J18+J19+J20</f>
        <v>2364</v>
      </c>
      <c r="K15" s="35">
        <v>5347.5</v>
      </c>
      <c r="L15" s="35">
        <v>1397.97</v>
      </c>
      <c r="M15" s="35">
        <f>M16+M17+M18+M19</f>
        <v>7814.5000000000009</v>
      </c>
      <c r="N15" s="35">
        <f>N16+N17+N18+N19</f>
        <v>4872.7700000000004</v>
      </c>
      <c r="O15" s="34"/>
      <c r="P15" s="34"/>
      <c r="Q15" s="5"/>
    </row>
    <row r="16" spans="1:18" x14ac:dyDescent="0.25">
      <c r="A16" s="36" t="s">
        <v>18</v>
      </c>
      <c r="B16" s="37" t="s">
        <v>19</v>
      </c>
      <c r="C16" s="38"/>
      <c r="D16" s="39"/>
      <c r="E16" s="34">
        <f t="shared" ref="E16:J19" si="0">E26+E31</f>
        <v>0</v>
      </c>
      <c r="F16" s="34">
        <f t="shared" si="0"/>
        <v>0</v>
      </c>
      <c r="G16" s="34">
        <f t="shared" si="0"/>
        <v>0</v>
      </c>
      <c r="H16" s="34">
        <f t="shared" si="0"/>
        <v>0</v>
      </c>
      <c r="I16" s="34">
        <f t="shared" si="0"/>
        <v>0</v>
      </c>
      <c r="J16" s="34">
        <f t="shared" si="0"/>
        <v>0</v>
      </c>
      <c r="K16" s="34">
        <f>K26+K31</f>
        <v>0</v>
      </c>
      <c r="L16" s="34">
        <f>L26+L31</f>
        <v>0</v>
      </c>
      <c r="M16" s="34">
        <f>M26+M31+M36+M41+M46+M51+M56+M61+M66+M71+M76+M81+M86+M91+M96+M101+M106+M111+M116+M121+M126+M131+M136+M141+M146</f>
        <v>2731.26</v>
      </c>
      <c r="N16" s="34">
        <f>N26+N31+N36+N41+N46+N51+N56+N61+N66+N71+N76+N81+N86+N91+N96+N101+N106+N111+N116+N121+N126+N131+N136+N141+N146</f>
        <v>537.47</v>
      </c>
      <c r="O16" s="34"/>
      <c r="P16" s="34"/>
      <c r="Q16" s="5"/>
    </row>
    <row r="17" spans="1:17" x14ac:dyDescent="0.25">
      <c r="A17" s="36" t="s">
        <v>20</v>
      </c>
      <c r="B17" s="37" t="s">
        <v>21</v>
      </c>
      <c r="C17" s="38"/>
      <c r="D17" s="39"/>
      <c r="E17" s="34">
        <f t="shared" si="0"/>
        <v>0</v>
      </c>
      <c r="F17" s="34">
        <f t="shared" si="0"/>
        <v>0</v>
      </c>
      <c r="G17" s="34">
        <f t="shared" si="0"/>
        <v>0</v>
      </c>
      <c r="H17" s="34">
        <f t="shared" si="0"/>
        <v>0</v>
      </c>
      <c r="I17" s="34">
        <f t="shared" si="0"/>
        <v>0</v>
      </c>
      <c r="J17" s="34">
        <f t="shared" si="0"/>
        <v>0</v>
      </c>
      <c r="K17" s="34">
        <f>K27+K32</f>
        <v>0</v>
      </c>
      <c r="L17" s="34">
        <f>L27+L32</f>
        <v>0</v>
      </c>
      <c r="M17" s="34">
        <f>M27+M32+M37+M42+M47+M52+M57+M62+M67+M72+M77+M82+M87+M92+M97+M102+M107+M112+M117+M122+M127+M132+M137+M142+M147</f>
        <v>727.3</v>
      </c>
      <c r="N17" s="34">
        <f t="shared" ref="M17:O19" si="1">N27+N32+N37+N42+N47+N52+N57+N62+N67+N72+N77+N82+N87+N92+N97+N102+N107+N112+N117+N122+N127+N132+N137+N142+N147</f>
        <v>167.21</v>
      </c>
      <c r="O17" s="34"/>
      <c r="P17" s="34"/>
      <c r="Q17" s="5"/>
    </row>
    <row r="18" spans="1:17" x14ac:dyDescent="0.25">
      <c r="A18" s="36" t="s">
        <v>22</v>
      </c>
      <c r="B18" s="37" t="s">
        <v>23</v>
      </c>
      <c r="C18" s="38"/>
      <c r="D18" s="39"/>
      <c r="E18" s="34">
        <v>2754.4</v>
      </c>
      <c r="F18" s="34">
        <v>2293.4</v>
      </c>
      <c r="G18" s="34">
        <v>5532.8</v>
      </c>
      <c r="H18" s="34">
        <v>4331.1000000000004</v>
      </c>
      <c r="I18" s="34">
        <v>4892</v>
      </c>
      <c r="J18" s="34">
        <v>2364</v>
      </c>
      <c r="K18" s="34">
        <v>5347.5</v>
      </c>
      <c r="L18" s="34">
        <v>1397.97</v>
      </c>
      <c r="M18" s="34">
        <f>M28+M33+M38+M43+M48+M53+M58+M63+M68+M73+M78+M83+M88+M93+M98+M103+M108+M113+M118+M123+M128+M133+M138+M143+M148</f>
        <v>4355.9400000000005</v>
      </c>
      <c r="N18" s="34">
        <f t="shared" si="1"/>
        <v>4168.09</v>
      </c>
      <c r="O18" s="34"/>
      <c r="P18" s="34"/>
      <c r="Q18" s="5"/>
    </row>
    <row r="19" spans="1:17" x14ac:dyDescent="0.25">
      <c r="A19" s="36" t="s">
        <v>24</v>
      </c>
      <c r="B19" s="37" t="s">
        <v>25</v>
      </c>
      <c r="C19" s="38"/>
      <c r="D19" s="39"/>
      <c r="E19" s="34">
        <f t="shared" si="0"/>
        <v>0</v>
      </c>
      <c r="F19" s="34">
        <f t="shared" si="0"/>
        <v>0</v>
      </c>
      <c r="G19" s="34">
        <f t="shared" si="0"/>
        <v>0</v>
      </c>
      <c r="H19" s="34">
        <f t="shared" si="0"/>
        <v>0</v>
      </c>
      <c r="I19" s="34">
        <f t="shared" si="0"/>
        <v>0</v>
      </c>
      <c r="J19" s="34">
        <f t="shared" si="0"/>
        <v>0</v>
      </c>
      <c r="K19" s="34">
        <f>K29+K34</f>
        <v>0</v>
      </c>
      <c r="L19" s="34">
        <f>L29+L34</f>
        <v>0</v>
      </c>
      <c r="M19" s="34">
        <f t="shared" si="1"/>
        <v>0</v>
      </c>
      <c r="N19" s="34">
        <f t="shared" si="1"/>
        <v>0</v>
      </c>
      <c r="O19" s="34"/>
      <c r="P19" s="34"/>
      <c r="Q19" s="5"/>
    </row>
    <row r="20" spans="1:17" x14ac:dyDescent="0.25">
      <c r="A20" s="36" t="s">
        <v>26</v>
      </c>
      <c r="B20" s="37" t="s">
        <v>27</v>
      </c>
      <c r="C20" s="38"/>
      <c r="D20" s="39"/>
      <c r="E20" s="34">
        <f t="shared" ref="E20:J20" si="2">SUM(E21:E24)</f>
        <v>0</v>
      </c>
      <c r="F20" s="34">
        <f t="shared" si="2"/>
        <v>0</v>
      </c>
      <c r="G20" s="34">
        <f t="shared" si="2"/>
        <v>0</v>
      </c>
      <c r="H20" s="34">
        <f t="shared" si="2"/>
        <v>0</v>
      </c>
      <c r="I20" s="34">
        <f t="shared" si="2"/>
        <v>0</v>
      </c>
      <c r="J20" s="34">
        <f t="shared" si="2"/>
        <v>0</v>
      </c>
      <c r="K20" s="34">
        <f>SUM(K21:K24)</f>
        <v>0</v>
      </c>
      <c r="L20" s="34">
        <f>SUM(L21:L24)</f>
        <v>0</v>
      </c>
      <c r="M20" s="34">
        <f>SUM(M21:M24)</f>
        <v>0</v>
      </c>
      <c r="N20" s="34">
        <f>SUM(N21:N24)</f>
        <v>0</v>
      </c>
      <c r="O20" s="34"/>
      <c r="P20" s="34"/>
      <c r="Q20" s="5"/>
    </row>
    <row r="21" spans="1:17" x14ac:dyDescent="0.25">
      <c r="A21" s="40" t="s">
        <v>28</v>
      </c>
      <c r="B21" s="37" t="s">
        <v>19</v>
      </c>
      <c r="C21" s="38"/>
      <c r="D21" s="39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5"/>
    </row>
    <row r="22" spans="1:17" x14ac:dyDescent="0.25">
      <c r="A22" s="40" t="s">
        <v>29</v>
      </c>
      <c r="B22" s="37" t="s">
        <v>21</v>
      </c>
      <c r="C22" s="38"/>
      <c r="D22" s="39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5"/>
    </row>
    <row r="23" spans="1:17" x14ac:dyDescent="0.25">
      <c r="A23" s="40" t="s">
        <v>30</v>
      </c>
      <c r="B23" s="37" t="s">
        <v>23</v>
      </c>
      <c r="C23" s="38"/>
      <c r="D23" s="39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5"/>
    </row>
    <row r="24" spans="1:17" x14ac:dyDescent="0.25">
      <c r="A24" s="40" t="s">
        <v>31</v>
      </c>
      <c r="B24" s="37" t="s">
        <v>25</v>
      </c>
      <c r="C24" s="38"/>
      <c r="D24" s="39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5"/>
    </row>
    <row r="25" spans="1:17" ht="50.25" customHeight="1" x14ac:dyDescent="0.25">
      <c r="A25" s="41" t="s">
        <v>18</v>
      </c>
      <c r="B25" s="42" t="s">
        <v>32</v>
      </c>
      <c r="C25" s="43"/>
      <c r="D25" s="44"/>
      <c r="E25" s="45"/>
      <c r="F25" s="45"/>
      <c r="G25" s="45"/>
      <c r="H25" s="45">
        <f>SUM(H26:H29)</f>
        <v>0</v>
      </c>
      <c r="I25" s="45">
        <f>SUM(I26:I29)</f>
        <v>2451</v>
      </c>
      <c r="J25" s="45">
        <f>SUM(J26:J29)</f>
        <v>1830</v>
      </c>
      <c r="K25" s="45">
        <v>2696</v>
      </c>
      <c r="L25" s="45">
        <f>SUM(L26:L29)</f>
        <v>0</v>
      </c>
      <c r="M25" s="45">
        <v>0</v>
      </c>
      <c r="N25" s="45">
        <f>SUM(N26:N29)</f>
        <v>0</v>
      </c>
      <c r="O25" s="45"/>
      <c r="P25" s="45"/>
      <c r="Q25" s="5"/>
    </row>
    <row r="26" spans="1:17" x14ac:dyDescent="0.25">
      <c r="A26" s="46"/>
      <c r="B26" s="47" t="s">
        <v>19</v>
      </c>
      <c r="C26" s="48"/>
      <c r="D26" s="49"/>
      <c r="E26" s="50">
        <v>0</v>
      </c>
      <c r="F26" s="50">
        <v>0</v>
      </c>
      <c r="G26" s="50">
        <v>0</v>
      </c>
      <c r="H26" s="50">
        <v>0</v>
      </c>
      <c r="I26" s="50">
        <v>0</v>
      </c>
      <c r="J26" s="50">
        <v>0</v>
      </c>
      <c r="K26" s="50">
        <v>0</v>
      </c>
      <c r="L26" s="50">
        <v>0</v>
      </c>
      <c r="M26" s="50">
        <v>0</v>
      </c>
      <c r="N26" s="50">
        <v>0</v>
      </c>
      <c r="O26" s="50"/>
      <c r="P26" s="50"/>
      <c r="Q26" s="5"/>
    </row>
    <row r="27" spans="1:17" x14ac:dyDescent="0.25">
      <c r="A27" s="46"/>
      <c r="B27" s="47" t="s">
        <v>21</v>
      </c>
      <c r="C27" s="48"/>
      <c r="D27" s="49"/>
      <c r="E27" s="50">
        <v>0</v>
      </c>
      <c r="F27" s="50">
        <v>0</v>
      </c>
      <c r="G27" s="50">
        <v>0</v>
      </c>
      <c r="H27" s="50">
        <v>0</v>
      </c>
      <c r="I27" s="50">
        <v>0</v>
      </c>
      <c r="J27" s="50">
        <v>0</v>
      </c>
      <c r="K27" s="50">
        <v>0</v>
      </c>
      <c r="L27" s="50">
        <v>0</v>
      </c>
      <c r="M27" s="50">
        <v>0</v>
      </c>
      <c r="N27" s="50">
        <v>0</v>
      </c>
      <c r="O27" s="50"/>
      <c r="P27" s="50"/>
      <c r="Q27" s="5"/>
    </row>
    <row r="28" spans="1:17" x14ac:dyDescent="0.25">
      <c r="A28" s="46"/>
      <c r="B28" s="47" t="s">
        <v>23</v>
      </c>
      <c r="C28" s="48"/>
      <c r="D28" s="49"/>
      <c r="E28" s="50">
        <v>0</v>
      </c>
      <c r="F28" s="50">
        <v>0</v>
      </c>
      <c r="G28" s="50">
        <v>0</v>
      </c>
      <c r="H28" s="50">
        <v>0</v>
      </c>
      <c r="I28" s="50">
        <v>2451</v>
      </c>
      <c r="J28" s="50">
        <v>1830</v>
      </c>
      <c r="K28" s="50">
        <v>0</v>
      </c>
      <c r="L28" s="50">
        <v>0</v>
      </c>
      <c r="M28" s="50">
        <v>0</v>
      </c>
      <c r="N28" s="50">
        <v>0</v>
      </c>
      <c r="O28" s="50"/>
      <c r="P28" s="50"/>
      <c r="Q28" s="5"/>
    </row>
    <row r="29" spans="1:17" x14ac:dyDescent="0.25">
      <c r="A29" s="46"/>
      <c r="B29" s="47" t="s">
        <v>25</v>
      </c>
      <c r="C29" s="48"/>
      <c r="D29" s="49"/>
      <c r="E29" s="50">
        <v>0</v>
      </c>
      <c r="F29" s="50">
        <v>0</v>
      </c>
      <c r="G29" s="50">
        <v>0</v>
      </c>
      <c r="H29" s="50">
        <v>0</v>
      </c>
      <c r="I29" s="50">
        <v>0</v>
      </c>
      <c r="J29" s="50">
        <v>0</v>
      </c>
      <c r="K29" s="50">
        <v>0</v>
      </c>
      <c r="L29" s="50">
        <v>0</v>
      </c>
      <c r="M29" s="50">
        <v>0</v>
      </c>
      <c r="N29" s="50">
        <v>0</v>
      </c>
      <c r="O29" s="50"/>
      <c r="P29" s="50"/>
      <c r="Q29" s="5"/>
    </row>
    <row r="30" spans="1:17" ht="46.5" customHeight="1" x14ac:dyDescent="0.25">
      <c r="A30" s="41" t="s">
        <v>20</v>
      </c>
      <c r="B30" s="42" t="s">
        <v>33</v>
      </c>
      <c r="C30" s="43"/>
      <c r="D30" s="44"/>
      <c r="E30" s="51">
        <v>0</v>
      </c>
      <c r="F30" s="51">
        <v>0</v>
      </c>
      <c r="G30" s="51">
        <f>SUM(G31:G34)</f>
        <v>0</v>
      </c>
      <c r="H30" s="51">
        <f>SUM(H31:H34)</f>
        <v>0</v>
      </c>
      <c r="I30" s="51">
        <f>SUM(I31:I34)</f>
        <v>0</v>
      </c>
      <c r="J30" s="51">
        <f>SUM(J31:J34)</f>
        <v>0</v>
      </c>
      <c r="K30" s="51">
        <v>0</v>
      </c>
      <c r="L30" s="51">
        <v>0</v>
      </c>
      <c r="M30" s="51">
        <v>0</v>
      </c>
      <c r="N30" s="51">
        <v>0</v>
      </c>
      <c r="O30" s="45"/>
      <c r="P30" s="45"/>
      <c r="Q30" s="5"/>
    </row>
    <row r="31" spans="1:17" x14ac:dyDescent="0.25">
      <c r="A31" s="52"/>
      <c r="B31" s="47" t="s">
        <v>19</v>
      </c>
      <c r="C31" s="48"/>
      <c r="D31" s="49"/>
      <c r="E31" s="53">
        <v>0</v>
      </c>
      <c r="F31" s="53">
        <v>0</v>
      </c>
      <c r="G31" s="53">
        <v>0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3">
        <v>0</v>
      </c>
      <c r="O31" s="54"/>
      <c r="P31" s="54"/>
      <c r="Q31" s="5"/>
    </row>
    <row r="32" spans="1:17" x14ac:dyDescent="0.25">
      <c r="A32" s="52"/>
      <c r="B32" s="47" t="s">
        <v>21</v>
      </c>
      <c r="C32" s="48"/>
      <c r="D32" s="49"/>
      <c r="E32" s="53">
        <v>0</v>
      </c>
      <c r="F32" s="53">
        <v>0</v>
      </c>
      <c r="G32" s="53">
        <v>0</v>
      </c>
      <c r="H32" s="53">
        <v>0</v>
      </c>
      <c r="I32" s="53">
        <v>0</v>
      </c>
      <c r="J32" s="53">
        <v>0</v>
      </c>
      <c r="K32" s="53">
        <v>0</v>
      </c>
      <c r="L32" s="53">
        <v>0</v>
      </c>
      <c r="M32" s="53">
        <v>0</v>
      </c>
      <c r="N32" s="53">
        <v>0</v>
      </c>
      <c r="O32" s="54"/>
      <c r="P32" s="54"/>
      <c r="Q32" s="5"/>
    </row>
    <row r="33" spans="1:17" x14ac:dyDescent="0.25">
      <c r="A33" s="52"/>
      <c r="B33" s="47" t="s">
        <v>23</v>
      </c>
      <c r="C33" s="48"/>
      <c r="D33" s="49"/>
      <c r="E33" s="53">
        <v>0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3">
        <v>0</v>
      </c>
      <c r="O33" s="54"/>
      <c r="P33" s="54"/>
      <c r="Q33" s="5"/>
    </row>
    <row r="34" spans="1:17" x14ac:dyDescent="0.25">
      <c r="A34" s="52"/>
      <c r="B34" s="47" t="s">
        <v>25</v>
      </c>
      <c r="C34" s="48"/>
      <c r="D34" s="49"/>
      <c r="E34" s="53">
        <v>0</v>
      </c>
      <c r="F34" s="53">
        <v>0</v>
      </c>
      <c r="G34" s="53">
        <v>0</v>
      </c>
      <c r="H34" s="53">
        <v>0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3">
        <v>0</v>
      </c>
      <c r="O34" s="54"/>
      <c r="P34" s="54"/>
      <c r="Q34" s="5"/>
    </row>
    <row r="35" spans="1:17" ht="42" customHeight="1" x14ac:dyDescent="0.25">
      <c r="A35" s="41" t="s">
        <v>22</v>
      </c>
      <c r="B35" s="42" t="s">
        <v>34</v>
      </c>
      <c r="C35" s="43"/>
      <c r="D35" s="44"/>
      <c r="E35" s="51">
        <v>0</v>
      </c>
      <c r="F35" s="51">
        <v>0</v>
      </c>
      <c r="G35" s="51">
        <f t="shared" ref="G35:L35" si="3">SUM(G36:G39)</f>
        <v>0</v>
      </c>
      <c r="H35" s="51">
        <f t="shared" si="3"/>
        <v>0</v>
      </c>
      <c r="I35" s="51">
        <f t="shared" si="3"/>
        <v>0</v>
      </c>
      <c r="J35" s="51">
        <f t="shared" si="3"/>
        <v>0</v>
      </c>
      <c r="K35" s="51">
        <f t="shared" si="3"/>
        <v>0</v>
      </c>
      <c r="L35" s="51">
        <f t="shared" si="3"/>
        <v>0</v>
      </c>
      <c r="M35" s="51">
        <f>SUM(M36:M39)</f>
        <v>0</v>
      </c>
      <c r="N35" s="51">
        <f>SUM(N36:N39)</f>
        <v>0</v>
      </c>
      <c r="O35" s="45"/>
      <c r="P35" s="45"/>
      <c r="Q35" s="5"/>
    </row>
    <row r="36" spans="1:17" x14ac:dyDescent="0.25">
      <c r="A36" s="52"/>
      <c r="B36" s="47" t="s">
        <v>19</v>
      </c>
      <c r="C36" s="48"/>
      <c r="D36" s="49"/>
      <c r="E36" s="53">
        <v>0</v>
      </c>
      <c r="F36" s="53">
        <v>0</v>
      </c>
      <c r="G36" s="53">
        <v>0</v>
      </c>
      <c r="H36" s="53">
        <v>0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3">
        <v>0</v>
      </c>
      <c r="O36" s="54"/>
      <c r="P36" s="54"/>
      <c r="Q36" s="5"/>
    </row>
    <row r="37" spans="1:17" x14ac:dyDescent="0.25">
      <c r="A37" s="52"/>
      <c r="B37" s="47" t="s">
        <v>21</v>
      </c>
      <c r="C37" s="48"/>
      <c r="D37" s="49"/>
      <c r="E37" s="53">
        <v>0</v>
      </c>
      <c r="F37" s="53">
        <v>0</v>
      </c>
      <c r="G37" s="53">
        <v>0</v>
      </c>
      <c r="H37" s="53">
        <v>0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3">
        <v>0</v>
      </c>
      <c r="O37" s="54"/>
      <c r="P37" s="54"/>
      <c r="Q37" s="5"/>
    </row>
    <row r="38" spans="1:17" x14ac:dyDescent="0.25">
      <c r="A38" s="52"/>
      <c r="B38" s="47" t="s">
        <v>23</v>
      </c>
      <c r="C38" s="48"/>
      <c r="D38" s="49"/>
      <c r="E38" s="53">
        <v>0</v>
      </c>
      <c r="F38" s="53">
        <v>0</v>
      </c>
      <c r="G38" s="53">
        <v>0</v>
      </c>
      <c r="H38" s="53">
        <v>0</v>
      </c>
      <c r="I38" s="53">
        <v>0</v>
      </c>
      <c r="J38" s="53">
        <v>0</v>
      </c>
      <c r="K38" s="53">
        <v>0</v>
      </c>
      <c r="L38" s="53">
        <v>0</v>
      </c>
      <c r="M38" s="53">
        <v>0</v>
      </c>
      <c r="N38" s="53">
        <v>0</v>
      </c>
      <c r="O38" s="54"/>
      <c r="P38" s="54"/>
      <c r="Q38" s="5"/>
    </row>
    <row r="39" spans="1:17" x14ac:dyDescent="0.25">
      <c r="A39" s="52"/>
      <c r="B39" s="47" t="s">
        <v>25</v>
      </c>
      <c r="C39" s="48"/>
      <c r="D39" s="49"/>
      <c r="E39" s="53">
        <v>0</v>
      </c>
      <c r="F39" s="53">
        <v>0</v>
      </c>
      <c r="G39" s="53">
        <v>0</v>
      </c>
      <c r="H39" s="53">
        <v>0</v>
      </c>
      <c r="I39" s="53">
        <v>0</v>
      </c>
      <c r="J39" s="53">
        <v>0</v>
      </c>
      <c r="K39" s="53">
        <v>0</v>
      </c>
      <c r="L39" s="53">
        <v>0</v>
      </c>
      <c r="M39" s="53">
        <v>0</v>
      </c>
      <c r="N39" s="53">
        <v>0</v>
      </c>
      <c r="O39" s="54"/>
      <c r="P39" s="54"/>
      <c r="Q39" s="5"/>
    </row>
    <row r="40" spans="1:17" ht="63.75" customHeight="1" x14ac:dyDescent="0.25">
      <c r="A40" s="41" t="s">
        <v>24</v>
      </c>
      <c r="B40" s="42" t="s">
        <v>35</v>
      </c>
      <c r="C40" s="43"/>
      <c r="D40" s="44"/>
      <c r="E40" s="51">
        <v>81</v>
      </c>
      <c r="F40" s="51">
        <v>81</v>
      </c>
      <c r="G40" s="51">
        <v>81</v>
      </c>
      <c r="H40" s="51">
        <v>39</v>
      </c>
      <c r="I40" s="51">
        <f>SUM(I41:I44)</f>
        <v>30</v>
      </c>
      <c r="J40" s="51">
        <f>SUM(J41:J44)</f>
        <v>40</v>
      </c>
      <c r="K40" s="51">
        <v>27</v>
      </c>
      <c r="L40" s="51">
        <v>45</v>
      </c>
      <c r="M40" s="51">
        <v>60</v>
      </c>
      <c r="N40" s="51">
        <v>80</v>
      </c>
      <c r="O40" s="45"/>
      <c r="P40" s="45"/>
      <c r="Q40" s="5"/>
    </row>
    <row r="41" spans="1:17" x14ac:dyDescent="0.25">
      <c r="A41" s="52"/>
      <c r="B41" s="47" t="s">
        <v>19</v>
      </c>
      <c r="C41" s="48"/>
      <c r="D41" s="49"/>
      <c r="E41" s="53">
        <v>0</v>
      </c>
      <c r="F41" s="53">
        <v>0</v>
      </c>
      <c r="G41" s="53">
        <v>0</v>
      </c>
      <c r="H41" s="53">
        <v>0</v>
      </c>
      <c r="I41" s="53">
        <v>0</v>
      </c>
      <c r="J41" s="53">
        <v>0</v>
      </c>
      <c r="K41" s="53">
        <v>0</v>
      </c>
      <c r="L41" s="53">
        <v>0</v>
      </c>
      <c r="M41" s="53">
        <v>0</v>
      </c>
      <c r="N41" s="53">
        <v>0</v>
      </c>
      <c r="O41" s="54"/>
      <c r="P41" s="54"/>
      <c r="Q41" s="5"/>
    </row>
    <row r="42" spans="1:17" x14ac:dyDescent="0.25">
      <c r="A42" s="52"/>
      <c r="B42" s="47" t="s">
        <v>21</v>
      </c>
      <c r="C42" s="48"/>
      <c r="D42" s="49"/>
      <c r="E42" s="53">
        <v>0</v>
      </c>
      <c r="F42" s="53">
        <v>0</v>
      </c>
      <c r="G42" s="53">
        <v>0</v>
      </c>
      <c r="H42" s="53">
        <v>0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3">
        <v>0</v>
      </c>
      <c r="O42" s="54"/>
      <c r="P42" s="54"/>
      <c r="Q42" s="5"/>
    </row>
    <row r="43" spans="1:17" x14ac:dyDescent="0.25">
      <c r="A43" s="52"/>
      <c r="B43" s="47" t="s">
        <v>23</v>
      </c>
      <c r="C43" s="48"/>
      <c r="D43" s="49"/>
      <c r="E43" s="53">
        <v>81</v>
      </c>
      <c r="F43" s="53">
        <v>81</v>
      </c>
      <c r="G43" s="53">
        <v>81</v>
      </c>
      <c r="H43" s="53">
        <v>39</v>
      </c>
      <c r="I43" s="53">
        <v>30</v>
      </c>
      <c r="J43" s="53">
        <v>40</v>
      </c>
      <c r="K43" s="53">
        <v>27</v>
      </c>
      <c r="L43" s="53">
        <v>45</v>
      </c>
      <c r="M43" s="53">
        <v>60</v>
      </c>
      <c r="N43" s="53">
        <v>80</v>
      </c>
      <c r="O43" s="54"/>
      <c r="P43" s="54"/>
      <c r="Q43" s="5"/>
    </row>
    <row r="44" spans="1:17" x14ac:dyDescent="0.25">
      <c r="A44" s="52"/>
      <c r="B44" s="47" t="s">
        <v>25</v>
      </c>
      <c r="C44" s="48"/>
      <c r="D44" s="49"/>
      <c r="E44" s="53">
        <v>0</v>
      </c>
      <c r="F44" s="53">
        <v>0</v>
      </c>
      <c r="G44" s="53">
        <v>0</v>
      </c>
      <c r="H44" s="53">
        <v>0</v>
      </c>
      <c r="I44" s="53">
        <v>0</v>
      </c>
      <c r="J44" s="53">
        <v>0</v>
      </c>
      <c r="K44" s="53">
        <v>0</v>
      </c>
      <c r="L44" s="53">
        <v>0</v>
      </c>
      <c r="M44" s="53">
        <v>0</v>
      </c>
      <c r="N44" s="53">
        <v>0</v>
      </c>
      <c r="O44" s="54"/>
      <c r="P44" s="54"/>
      <c r="Q44" s="5"/>
    </row>
    <row r="45" spans="1:17" ht="66.75" customHeight="1" x14ac:dyDescent="0.25">
      <c r="A45" s="41" t="s">
        <v>26</v>
      </c>
      <c r="B45" s="42" t="s">
        <v>36</v>
      </c>
      <c r="C45" s="43"/>
      <c r="D45" s="44"/>
      <c r="E45" s="51">
        <v>24</v>
      </c>
      <c r="F45" s="51">
        <v>24</v>
      </c>
      <c r="G45" s="51">
        <v>24</v>
      </c>
      <c r="H45" s="51">
        <v>24</v>
      </c>
      <c r="I45" s="51">
        <f>SUM(I46:I49)</f>
        <v>33</v>
      </c>
      <c r="J45" s="51">
        <f>SUM(J46:J49)</f>
        <v>0</v>
      </c>
      <c r="K45" s="51">
        <v>30.6</v>
      </c>
      <c r="L45" s="51">
        <f>SUM(L46:L49)</f>
        <v>26</v>
      </c>
      <c r="M45" s="51">
        <v>94</v>
      </c>
      <c r="N45" s="51">
        <f>SUM(N46:N49)</f>
        <v>33</v>
      </c>
      <c r="O45" s="45"/>
      <c r="P45" s="45"/>
      <c r="Q45" s="5"/>
    </row>
    <row r="46" spans="1:17" x14ac:dyDescent="0.25">
      <c r="A46" s="52"/>
      <c r="B46" s="47" t="s">
        <v>19</v>
      </c>
      <c r="C46" s="48"/>
      <c r="D46" s="49"/>
      <c r="E46" s="53">
        <v>0</v>
      </c>
      <c r="F46" s="53">
        <v>0</v>
      </c>
      <c r="G46" s="53">
        <v>0</v>
      </c>
      <c r="H46" s="53">
        <v>0</v>
      </c>
      <c r="I46" s="53">
        <v>0</v>
      </c>
      <c r="J46" s="53">
        <v>0</v>
      </c>
      <c r="K46" s="53">
        <v>0</v>
      </c>
      <c r="L46" s="53">
        <v>0</v>
      </c>
      <c r="M46" s="53">
        <v>0</v>
      </c>
      <c r="N46" s="53">
        <v>0</v>
      </c>
      <c r="O46" s="54"/>
      <c r="P46" s="54"/>
      <c r="Q46" s="5"/>
    </row>
    <row r="47" spans="1:17" x14ac:dyDescent="0.25">
      <c r="A47" s="52"/>
      <c r="B47" s="47" t="s">
        <v>21</v>
      </c>
      <c r="C47" s="48"/>
      <c r="D47" s="49"/>
      <c r="E47" s="53">
        <v>0</v>
      </c>
      <c r="F47" s="53">
        <v>0</v>
      </c>
      <c r="G47" s="53">
        <v>0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3">
        <v>0</v>
      </c>
      <c r="O47" s="54"/>
      <c r="P47" s="54"/>
      <c r="Q47" s="5"/>
    </row>
    <row r="48" spans="1:17" x14ac:dyDescent="0.25">
      <c r="A48" s="52"/>
      <c r="B48" s="47" t="s">
        <v>23</v>
      </c>
      <c r="C48" s="48"/>
      <c r="D48" s="49"/>
      <c r="E48" s="53">
        <v>24</v>
      </c>
      <c r="F48" s="53">
        <v>24</v>
      </c>
      <c r="G48" s="53">
        <v>24</v>
      </c>
      <c r="H48" s="53">
        <v>24</v>
      </c>
      <c r="I48" s="53">
        <v>33</v>
      </c>
      <c r="J48" s="53">
        <v>0</v>
      </c>
      <c r="K48" s="53">
        <v>30.6</v>
      </c>
      <c r="L48" s="53">
        <v>26</v>
      </c>
      <c r="M48" s="53">
        <v>94</v>
      </c>
      <c r="N48" s="53">
        <v>33</v>
      </c>
      <c r="O48" s="54"/>
      <c r="P48" s="54"/>
      <c r="Q48" s="5"/>
    </row>
    <row r="49" spans="1:17" x14ac:dyDescent="0.25">
      <c r="A49" s="52"/>
      <c r="B49" s="47" t="s">
        <v>25</v>
      </c>
      <c r="C49" s="48"/>
      <c r="D49" s="49"/>
      <c r="E49" s="53">
        <v>0</v>
      </c>
      <c r="F49" s="53">
        <v>0</v>
      </c>
      <c r="G49" s="53">
        <v>0</v>
      </c>
      <c r="H49" s="53">
        <v>0</v>
      </c>
      <c r="I49" s="53">
        <v>0</v>
      </c>
      <c r="J49" s="53">
        <v>0</v>
      </c>
      <c r="K49" s="53">
        <v>0</v>
      </c>
      <c r="L49" s="53">
        <v>0</v>
      </c>
      <c r="M49" s="53">
        <v>0</v>
      </c>
      <c r="N49" s="53">
        <v>0</v>
      </c>
      <c r="O49" s="54"/>
      <c r="P49" s="54"/>
      <c r="Q49" s="5"/>
    </row>
    <row r="50" spans="1:17" ht="21" customHeight="1" x14ac:dyDescent="0.25">
      <c r="A50" s="41" t="s">
        <v>37</v>
      </c>
      <c r="B50" s="42" t="s">
        <v>38</v>
      </c>
      <c r="C50" s="43"/>
      <c r="D50" s="44"/>
      <c r="E50" s="51">
        <v>0</v>
      </c>
      <c r="F50" s="51">
        <v>0</v>
      </c>
      <c r="G50" s="51">
        <f t="shared" ref="G50:L50" si="4">SUM(G51:G54)</f>
        <v>24.3</v>
      </c>
      <c r="H50" s="51">
        <f t="shared" si="4"/>
        <v>0</v>
      </c>
      <c r="I50" s="51">
        <f t="shared" si="4"/>
        <v>82</v>
      </c>
      <c r="J50" s="51">
        <f t="shared" si="4"/>
        <v>0</v>
      </c>
      <c r="K50" s="51">
        <f t="shared" si="4"/>
        <v>85</v>
      </c>
      <c r="L50" s="51">
        <f t="shared" si="4"/>
        <v>0</v>
      </c>
      <c r="M50" s="51">
        <v>0</v>
      </c>
      <c r="N50" s="51">
        <f>SUM(N51:N54)</f>
        <v>0</v>
      </c>
      <c r="O50" s="45"/>
      <c r="P50" s="45"/>
      <c r="Q50" s="5"/>
    </row>
    <row r="51" spans="1:17" x14ac:dyDescent="0.25">
      <c r="A51" s="52"/>
      <c r="B51" s="47" t="s">
        <v>19</v>
      </c>
      <c r="C51" s="48"/>
      <c r="D51" s="49"/>
      <c r="E51" s="53">
        <v>0</v>
      </c>
      <c r="F51" s="53">
        <v>0</v>
      </c>
      <c r="G51" s="53">
        <v>0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3">
        <v>0</v>
      </c>
      <c r="O51" s="54"/>
      <c r="P51" s="54"/>
      <c r="Q51" s="5"/>
    </row>
    <row r="52" spans="1:17" x14ac:dyDescent="0.25">
      <c r="A52" s="52"/>
      <c r="B52" s="47" t="s">
        <v>21</v>
      </c>
      <c r="C52" s="48"/>
      <c r="D52" s="49"/>
      <c r="E52" s="53">
        <v>0</v>
      </c>
      <c r="F52" s="53">
        <v>0</v>
      </c>
      <c r="G52" s="53">
        <v>0</v>
      </c>
      <c r="H52" s="53">
        <v>0</v>
      </c>
      <c r="I52" s="53">
        <v>0</v>
      </c>
      <c r="J52" s="53">
        <v>0</v>
      </c>
      <c r="K52" s="53">
        <v>0</v>
      </c>
      <c r="L52" s="53">
        <v>0</v>
      </c>
      <c r="M52" s="53">
        <v>0</v>
      </c>
      <c r="N52" s="53">
        <v>0</v>
      </c>
      <c r="O52" s="54"/>
      <c r="P52" s="54"/>
      <c r="Q52" s="5"/>
    </row>
    <row r="53" spans="1:17" x14ac:dyDescent="0.25">
      <c r="A53" s="52"/>
      <c r="B53" s="47" t="s">
        <v>23</v>
      </c>
      <c r="C53" s="48"/>
      <c r="D53" s="49"/>
      <c r="E53" s="53">
        <v>0</v>
      </c>
      <c r="F53" s="53">
        <v>0</v>
      </c>
      <c r="G53" s="53">
        <v>24.3</v>
      </c>
      <c r="H53" s="53">
        <v>0</v>
      </c>
      <c r="I53" s="53">
        <v>82</v>
      </c>
      <c r="J53" s="53">
        <v>0</v>
      </c>
      <c r="K53" s="53">
        <v>85</v>
      </c>
      <c r="L53" s="53">
        <v>0</v>
      </c>
      <c r="M53" s="53">
        <v>0</v>
      </c>
      <c r="N53" s="53">
        <v>0</v>
      </c>
      <c r="O53" s="54"/>
      <c r="P53" s="54"/>
      <c r="Q53" s="5"/>
    </row>
    <row r="54" spans="1:17" x14ac:dyDescent="0.25">
      <c r="A54" s="52"/>
      <c r="B54" s="47" t="s">
        <v>25</v>
      </c>
      <c r="C54" s="48"/>
      <c r="D54" s="49"/>
      <c r="E54" s="53">
        <v>0</v>
      </c>
      <c r="F54" s="53">
        <v>0</v>
      </c>
      <c r="G54" s="53">
        <v>0</v>
      </c>
      <c r="H54" s="53">
        <v>0</v>
      </c>
      <c r="I54" s="53">
        <v>0</v>
      </c>
      <c r="J54" s="53">
        <v>0</v>
      </c>
      <c r="K54" s="53">
        <v>0</v>
      </c>
      <c r="L54" s="53">
        <v>0</v>
      </c>
      <c r="M54" s="53">
        <v>0</v>
      </c>
      <c r="N54" s="53">
        <v>0</v>
      </c>
      <c r="O54" s="54"/>
      <c r="P54" s="54"/>
      <c r="Q54" s="5"/>
    </row>
    <row r="55" spans="1:17" ht="19.5" customHeight="1" x14ac:dyDescent="0.25">
      <c r="A55" s="41" t="s">
        <v>39</v>
      </c>
      <c r="B55" s="42" t="s">
        <v>40</v>
      </c>
      <c r="C55" s="43"/>
      <c r="D55" s="44"/>
      <c r="E55" s="51">
        <v>0</v>
      </c>
      <c r="F55" s="51">
        <v>0</v>
      </c>
      <c r="G55" s="51">
        <f t="shared" ref="G55:L55" si="5">SUM(G56:G59)</f>
        <v>77</v>
      </c>
      <c r="H55" s="51">
        <f t="shared" si="5"/>
        <v>0</v>
      </c>
      <c r="I55" s="51">
        <f t="shared" si="5"/>
        <v>0</v>
      </c>
      <c r="J55" s="51">
        <f t="shared" si="5"/>
        <v>0</v>
      </c>
      <c r="K55" s="51">
        <f t="shared" si="5"/>
        <v>0</v>
      </c>
      <c r="L55" s="51">
        <f t="shared" si="5"/>
        <v>0</v>
      </c>
      <c r="M55" s="51">
        <f>SUM(M56:M59)</f>
        <v>0</v>
      </c>
      <c r="N55" s="51">
        <f>SUM(N56:N59)</f>
        <v>0</v>
      </c>
      <c r="O55" s="45"/>
      <c r="P55" s="45"/>
      <c r="Q55" s="5"/>
    </row>
    <row r="56" spans="1:17" x14ac:dyDescent="0.25">
      <c r="A56" s="52"/>
      <c r="B56" s="47" t="s">
        <v>19</v>
      </c>
      <c r="C56" s="48"/>
      <c r="D56" s="49"/>
      <c r="E56" s="53">
        <v>0</v>
      </c>
      <c r="F56" s="53">
        <v>0</v>
      </c>
      <c r="G56" s="53">
        <v>0</v>
      </c>
      <c r="H56" s="53">
        <v>0</v>
      </c>
      <c r="I56" s="53">
        <v>0</v>
      </c>
      <c r="J56" s="53">
        <v>0</v>
      </c>
      <c r="K56" s="53">
        <v>0</v>
      </c>
      <c r="L56" s="53">
        <v>0</v>
      </c>
      <c r="M56" s="53">
        <v>0</v>
      </c>
      <c r="N56" s="53">
        <v>0</v>
      </c>
      <c r="O56" s="54"/>
      <c r="P56" s="54"/>
      <c r="Q56" s="5"/>
    </row>
    <row r="57" spans="1:17" x14ac:dyDescent="0.25">
      <c r="A57" s="52"/>
      <c r="B57" s="47" t="s">
        <v>21</v>
      </c>
      <c r="C57" s="48"/>
      <c r="D57" s="49"/>
      <c r="E57" s="53">
        <v>0</v>
      </c>
      <c r="F57" s="53">
        <v>0</v>
      </c>
      <c r="G57" s="53">
        <v>0</v>
      </c>
      <c r="H57" s="53">
        <v>0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3">
        <v>0</v>
      </c>
      <c r="O57" s="54"/>
      <c r="P57" s="54"/>
      <c r="Q57" s="5"/>
    </row>
    <row r="58" spans="1:17" x14ac:dyDescent="0.25">
      <c r="A58" s="52"/>
      <c r="B58" s="47" t="s">
        <v>23</v>
      </c>
      <c r="C58" s="48"/>
      <c r="D58" s="49"/>
      <c r="E58" s="53">
        <v>0</v>
      </c>
      <c r="F58" s="53">
        <v>0</v>
      </c>
      <c r="G58" s="53">
        <v>77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3">
        <v>0</v>
      </c>
      <c r="O58" s="54"/>
      <c r="P58" s="54"/>
      <c r="Q58" s="5"/>
    </row>
    <row r="59" spans="1:17" x14ac:dyDescent="0.25">
      <c r="A59" s="52"/>
      <c r="B59" s="47" t="s">
        <v>25</v>
      </c>
      <c r="C59" s="48"/>
      <c r="D59" s="49"/>
      <c r="E59" s="53">
        <v>0</v>
      </c>
      <c r="F59" s="53">
        <v>0</v>
      </c>
      <c r="G59" s="53">
        <v>0</v>
      </c>
      <c r="H59" s="53">
        <v>0</v>
      </c>
      <c r="I59" s="53">
        <v>0</v>
      </c>
      <c r="J59" s="53">
        <v>0</v>
      </c>
      <c r="K59" s="53">
        <v>0</v>
      </c>
      <c r="L59" s="53">
        <v>0</v>
      </c>
      <c r="M59" s="53">
        <v>0</v>
      </c>
      <c r="N59" s="53">
        <v>0</v>
      </c>
      <c r="O59" s="54"/>
      <c r="P59" s="54"/>
      <c r="Q59" s="5"/>
    </row>
    <row r="60" spans="1:17" ht="19.5" customHeight="1" x14ac:dyDescent="0.25">
      <c r="A60" s="41" t="s">
        <v>41</v>
      </c>
      <c r="B60" s="42" t="s">
        <v>42</v>
      </c>
      <c r="C60" s="43"/>
      <c r="D60" s="44"/>
      <c r="E60" s="51">
        <v>0</v>
      </c>
      <c r="F60" s="51">
        <v>0</v>
      </c>
      <c r="G60" s="51">
        <f t="shared" ref="G60:L60" si="6">SUM(G61:G64)</f>
        <v>0</v>
      </c>
      <c r="H60" s="51">
        <f t="shared" si="6"/>
        <v>0</v>
      </c>
      <c r="I60" s="51">
        <f t="shared" si="6"/>
        <v>0</v>
      </c>
      <c r="J60" s="51">
        <f t="shared" si="6"/>
        <v>0</v>
      </c>
      <c r="K60" s="51">
        <f t="shared" si="6"/>
        <v>0</v>
      </c>
      <c r="L60" s="51">
        <f t="shared" si="6"/>
        <v>0</v>
      </c>
      <c r="M60" s="51">
        <f>SUM(M61:M64)</f>
        <v>0</v>
      </c>
      <c r="N60" s="51">
        <f>SUM(N61:N64)</f>
        <v>0</v>
      </c>
      <c r="O60" s="45"/>
      <c r="P60" s="45"/>
      <c r="Q60" s="5"/>
    </row>
    <row r="61" spans="1:17" x14ac:dyDescent="0.25">
      <c r="A61" s="52"/>
      <c r="B61" s="47" t="s">
        <v>19</v>
      </c>
      <c r="C61" s="48"/>
      <c r="D61" s="49"/>
      <c r="E61" s="53">
        <v>0</v>
      </c>
      <c r="F61" s="53">
        <v>0</v>
      </c>
      <c r="G61" s="53">
        <v>0</v>
      </c>
      <c r="H61" s="53">
        <v>0</v>
      </c>
      <c r="I61" s="53">
        <v>0</v>
      </c>
      <c r="J61" s="53">
        <v>0</v>
      </c>
      <c r="K61" s="53">
        <v>0</v>
      </c>
      <c r="L61" s="53">
        <v>0</v>
      </c>
      <c r="M61" s="53">
        <v>0</v>
      </c>
      <c r="N61" s="53">
        <v>0</v>
      </c>
      <c r="O61" s="54"/>
      <c r="P61" s="54"/>
      <c r="Q61" s="5"/>
    </row>
    <row r="62" spans="1:17" x14ac:dyDescent="0.25">
      <c r="A62" s="52"/>
      <c r="B62" s="47" t="s">
        <v>21</v>
      </c>
      <c r="C62" s="48"/>
      <c r="D62" s="49"/>
      <c r="E62" s="53">
        <v>0</v>
      </c>
      <c r="F62" s="53">
        <v>0</v>
      </c>
      <c r="G62" s="53">
        <v>0</v>
      </c>
      <c r="H62" s="53">
        <v>0</v>
      </c>
      <c r="I62" s="53">
        <v>0</v>
      </c>
      <c r="J62" s="53">
        <v>0</v>
      </c>
      <c r="K62" s="53">
        <v>0</v>
      </c>
      <c r="L62" s="53">
        <v>0</v>
      </c>
      <c r="M62" s="53">
        <v>0</v>
      </c>
      <c r="N62" s="53">
        <v>0</v>
      </c>
      <c r="O62" s="54"/>
      <c r="P62" s="54"/>
      <c r="Q62" s="5"/>
    </row>
    <row r="63" spans="1:17" x14ac:dyDescent="0.25">
      <c r="A63" s="52"/>
      <c r="B63" s="47" t="s">
        <v>23</v>
      </c>
      <c r="C63" s="48"/>
      <c r="D63" s="49"/>
      <c r="E63" s="53">
        <v>0</v>
      </c>
      <c r="F63" s="53">
        <v>0</v>
      </c>
      <c r="G63" s="53">
        <v>0</v>
      </c>
      <c r="H63" s="53">
        <v>0</v>
      </c>
      <c r="I63" s="53">
        <v>0</v>
      </c>
      <c r="J63" s="53">
        <v>0</v>
      </c>
      <c r="K63" s="53">
        <v>0</v>
      </c>
      <c r="L63" s="53">
        <v>0</v>
      </c>
      <c r="M63" s="53">
        <v>0</v>
      </c>
      <c r="N63" s="53">
        <v>0</v>
      </c>
      <c r="O63" s="54"/>
      <c r="P63" s="54"/>
      <c r="Q63" s="5"/>
    </row>
    <row r="64" spans="1:17" x14ac:dyDescent="0.25">
      <c r="A64" s="52"/>
      <c r="B64" s="47" t="s">
        <v>25</v>
      </c>
      <c r="C64" s="48"/>
      <c r="D64" s="49"/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3">
        <v>0</v>
      </c>
      <c r="O64" s="54"/>
      <c r="P64" s="54"/>
      <c r="Q64" s="5"/>
    </row>
    <row r="65" spans="1:17" ht="19.5" customHeight="1" x14ac:dyDescent="0.25">
      <c r="A65" s="41" t="s">
        <v>43</v>
      </c>
      <c r="B65" s="42" t="s">
        <v>44</v>
      </c>
      <c r="C65" s="43"/>
      <c r="D65" s="44"/>
      <c r="E65" s="51">
        <v>0</v>
      </c>
      <c r="F65" s="51">
        <v>0</v>
      </c>
      <c r="G65" s="51">
        <f t="shared" ref="G65:L65" si="7">SUM(G66:G69)</f>
        <v>0</v>
      </c>
      <c r="H65" s="51">
        <f t="shared" si="7"/>
        <v>0</v>
      </c>
      <c r="I65" s="51">
        <f t="shared" si="7"/>
        <v>0</v>
      </c>
      <c r="J65" s="51">
        <f t="shared" si="7"/>
        <v>0</v>
      </c>
      <c r="K65" s="51">
        <f t="shared" si="7"/>
        <v>0</v>
      </c>
      <c r="L65" s="51">
        <f t="shared" si="7"/>
        <v>0</v>
      </c>
      <c r="M65" s="51">
        <f>SUM(M66:M69)</f>
        <v>0</v>
      </c>
      <c r="N65" s="51">
        <f>SUM(N66:N69)</f>
        <v>0</v>
      </c>
      <c r="O65" s="45"/>
      <c r="P65" s="45"/>
      <c r="Q65" s="5"/>
    </row>
    <row r="66" spans="1:17" x14ac:dyDescent="0.25">
      <c r="A66" s="52"/>
      <c r="B66" s="47" t="s">
        <v>19</v>
      </c>
      <c r="C66" s="48"/>
      <c r="D66" s="49"/>
      <c r="E66" s="53">
        <v>0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3">
        <v>0</v>
      </c>
      <c r="O66" s="54"/>
      <c r="P66" s="54"/>
      <c r="Q66" s="5"/>
    </row>
    <row r="67" spans="1:17" x14ac:dyDescent="0.25">
      <c r="A67" s="52"/>
      <c r="B67" s="47" t="s">
        <v>21</v>
      </c>
      <c r="C67" s="48"/>
      <c r="D67" s="49"/>
      <c r="E67" s="53">
        <v>0</v>
      </c>
      <c r="F67" s="53">
        <v>0</v>
      </c>
      <c r="G67" s="53">
        <v>0</v>
      </c>
      <c r="H67" s="53">
        <v>0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3">
        <v>0</v>
      </c>
      <c r="O67" s="54"/>
      <c r="P67" s="54"/>
      <c r="Q67" s="5"/>
    </row>
    <row r="68" spans="1:17" x14ac:dyDescent="0.25">
      <c r="A68" s="52"/>
      <c r="B68" s="47" t="s">
        <v>23</v>
      </c>
      <c r="C68" s="48"/>
      <c r="D68" s="49"/>
      <c r="E68" s="53">
        <v>0</v>
      </c>
      <c r="F68" s="53">
        <v>0</v>
      </c>
      <c r="G68" s="53">
        <v>0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3">
        <v>0</v>
      </c>
      <c r="O68" s="54"/>
      <c r="P68" s="54"/>
      <c r="Q68" s="5"/>
    </row>
    <row r="69" spans="1:17" x14ac:dyDescent="0.25">
      <c r="A69" s="52"/>
      <c r="B69" s="47" t="s">
        <v>25</v>
      </c>
      <c r="C69" s="48"/>
      <c r="D69" s="49"/>
      <c r="E69" s="53">
        <v>0</v>
      </c>
      <c r="F69" s="53">
        <v>0</v>
      </c>
      <c r="G69" s="53">
        <v>0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3">
        <v>0</v>
      </c>
      <c r="O69" s="54"/>
      <c r="P69" s="54"/>
      <c r="Q69" s="5"/>
    </row>
    <row r="70" spans="1:17" ht="41.25" customHeight="1" x14ac:dyDescent="0.25">
      <c r="A70" s="41" t="s">
        <v>45</v>
      </c>
      <c r="B70" s="42" t="s">
        <v>46</v>
      </c>
      <c r="C70" s="43"/>
      <c r="D70" s="44"/>
      <c r="E70" s="51">
        <v>249</v>
      </c>
      <c r="F70" s="51">
        <v>249</v>
      </c>
      <c r="G70" s="51">
        <f t="shared" ref="G70:L70" si="8">SUM(G71:G74)</f>
        <v>150</v>
      </c>
      <c r="H70" s="51">
        <f t="shared" si="8"/>
        <v>51</v>
      </c>
      <c r="I70" s="51">
        <f t="shared" si="8"/>
        <v>290</v>
      </c>
      <c r="J70" s="51">
        <f t="shared" si="8"/>
        <v>24</v>
      </c>
      <c r="K70" s="51">
        <f t="shared" si="8"/>
        <v>314</v>
      </c>
      <c r="L70" s="51">
        <f t="shared" si="8"/>
        <v>48</v>
      </c>
      <c r="M70" s="51">
        <v>124.74</v>
      </c>
      <c r="N70" s="51">
        <f>SUM(N71:N74)</f>
        <v>73.5</v>
      </c>
      <c r="O70" s="45"/>
      <c r="P70" s="45"/>
      <c r="Q70" s="5"/>
    </row>
    <row r="71" spans="1:17" x14ac:dyDescent="0.25">
      <c r="A71" s="52"/>
      <c r="B71" s="47" t="s">
        <v>19</v>
      </c>
      <c r="C71" s="48"/>
      <c r="D71" s="49"/>
      <c r="E71" s="53">
        <v>0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3">
        <v>0</v>
      </c>
      <c r="O71" s="54"/>
      <c r="P71" s="54"/>
      <c r="Q71" s="5"/>
    </row>
    <row r="72" spans="1:17" x14ac:dyDescent="0.25">
      <c r="A72" s="52"/>
      <c r="B72" s="47" t="s">
        <v>21</v>
      </c>
      <c r="C72" s="48"/>
      <c r="D72" s="49"/>
      <c r="E72" s="53">
        <v>0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3">
        <v>0</v>
      </c>
      <c r="O72" s="54"/>
      <c r="P72" s="54"/>
      <c r="Q72" s="5"/>
    </row>
    <row r="73" spans="1:17" x14ac:dyDescent="0.25">
      <c r="A73" s="52"/>
      <c r="B73" s="47" t="s">
        <v>23</v>
      </c>
      <c r="C73" s="48"/>
      <c r="D73" s="49"/>
      <c r="E73" s="53">
        <v>249</v>
      </c>
      <c r="F73" s="53">
        <v>249</v>
      </c>
      <c r="G73" s="53">
        <v>150</v>
      </c>
      <c r="H73" s="53">
        <v>51</v>
      </c>
      <c r="I73" s="53">
        <v>290</v>
      </c>
      <c r="J73" s="53">
        <v>24</v>
      </c>
      <c r="K73" s="53">
        <v>314</v>
      </c>
      <c r="L73" s="53">
        <v>48</v>
      </c>
      <c r="M73" s="53">
        <v>124.74</v>
      </c>
      <c r="N73" s="53">
        <v>73.5</v>
      </c>
      <c r="O73" s="54"/>
      <c r="P73" s="54"/>
      <c r="Q73" s="5"/>
    </row>
    <row r="74" spans="1:17" x14ac:dyDescent="0.25">
      <c r="A74" s="52"/>
      <c r="B74" s="47" t="s">
        <v>25</v>
      </c>
      <c r="C74" s="48"/>
      <c r="D74" s="49"/>
      <c r="E74" s="53">
        <v>0</v>
      </c>
      <c r="F74" s="53">
        <v>0</v>
      </c>
      <c r="G74" s="53">
        <v>0</v>
      </c>
      <c r="H74" s="53">
        <v>0</v>
      </c>
      <c r="I74" s="53">
        <v>0</v>
      </c>
      <c r="J74" s="53">
        <v>0</v>
      </c>
      <c r="K74" s="53">
        <v>0</v>
      </c>
      <c r="L74" s="53">
        <v>0</v>
      </c>
      <c r="M74" s="53">
        <v>0</v>
      </c>
      <c r="N74" s="53">
        <v>0</v>
      </c>
      <c r="O74" s="54"/>
      <c r="P74" s="54"/>
      <c r="Q74" s="5"/>
    </row>
    <row r="75" spans="1:17" ht="57.75" customHeight="1" x14ac:dyDescent="0.25">
      <c r="A75" s="41" t="s">
        <v>47</v>
      </c>
      <c r="B75" s="42" t="s">
        <v>48</v>
      </c>
      <c r="C75" s="43"/>
      <c r="D75" s="44"/>
      <c r="E75" s="51">
        <v>212</v>
      </c>
      <c r="F75" s="51">
        <v>246</v>
      </c>
      <c r="G75" s="51">
        <f t="shared" ref="G75:L75" si="9">SUM(G76:G79)</f>
        <v>120.9</v>
      </c>
      <c r="H75" s="51">
        <f t="shared" si="9"/>
        <v>0</v>
      </c>
      <c r="I75" s="51">
        <f t="shared" si="9"/>
        <v>408</v>
      </c>
      <c r="J75" s="51">
        <f t="shared" si="9"/>
        <v>259</v>
      </c>
      <c r="K75" s="51">
        <f t="shared" si="9"/>
        <v>441</v>
      </c>
      <c r="L75" s="51">
        <f t="shared" si="9"/>
        <v>369.1</v>
      </c>
      <c r="M75" s="51">
        <f>SUM(M76:M79)</f>
        <v>199</v>
      </c>
      <c r="N75" s="51">
        <v>275.2</v>
      </c>
      <c r="O75" s="45"/>
      <c r="P75" s="45"/>
      <c r="Q75" s="5"/>
    </row>
    <row r="76" spans="1:17" x14ac:dyDescent="0.25">
      <c r="A76" s="52"/>
      <c r="B76" s="47" t="s">
        <v>19</v>
      </c>
      <c r="C76" s="48"/>
      <c r="D76" s="49"/>
      <c r="E76" s="53">
        <v>0</v>
      </c>
      <c r="F76" s="53">
        <v>0</v>
      </c>
      <c r="G76" s="53">
        <v>0</v>
      </c>
      <c r="H76" s="53">
        <v>0</v>
      </c>
      <c r="I76" s="53">
        <v>0</v>
      </c>
      <c r="J76" s="53">
        <v>0</v>
      </c>
      <c r="K76" s="53">
        <v>0</v>
      </c>
      <c r="L76" s="53">
        <v>0</v>
      </c>
      <c r="M76" s="53">
        <v>0</v>
      </c>
      <c r="N76" s="53">
        <v>0</v>
      </c>
      <c r="O76" s="54"/>
      <c r="P76" s="54"/>
      <c r="Q76" s="5"/>
    </row>
    <row r="77" spans="1:17" x14ac:dyDescent="0.25">
      <c r="A77" s="52"/>
      <c r="B77" s="47" t="s">
        <v>21</v>
      </c>
      <c r="C77" s="48"/>
      <c r="D77" s="49"/>
      <c r="E77" s="53">
        <v>0</v>
      </c>
      <c r="F77" s="53">
        <v>0</v>
      </c>
      <c r="G77" s="53">
        <v>0</v>
      </c>
      <c r="H77" s="53">
        <v>0</v>
      </c>
      <c r="I77" s="53">
        <v>0</v>
      </c>
      <c r="J77" s="53">
        <v>0</v>
      </c>
      <c r="K77" s="53">
        <v>0</v>
      </c>
      <c r="L77" s="53">
        <v>0</v>
      </c>
      <c r="M77" s="53">
        <v>0</v>
      </c>
      <c r="N77" s="53">
        <v>0</v>
      </c>
      <c r="O77" s="54"/>
      <c r="P77" s="54"/>
      <c r="Q77" s="5"/>
    </row>
    <row r="78" spans="1:17" x14ac:dyDescent="0.25">
      <c r="A78" s="52"/>
      <c r="B78" s="47" t="s">
        <v>23</v>
      </c>
      <c r="C78" s="48"/>
      <c r="D78" s="49"/>
      <c r="E78" s="53">
        <v>212</v>
      </c>
      <c r="F78" s="53">
        <v>246</v>
      </c>
      <c r="G78" s="53">
        <v>120.9</v>
      </c>
      <c r="H78" s="53">
        <v>0</v>
      </c>
      <c r="I78" s="53">
        <v>408</v>
      </c>
      <c r="J78" s="53">
        <v>259</v>
      </c>
      <c r="K78" s="53">
        <v>441</v>
      </c>
      <c r="L78" s="53">
        <v>369.1</v>
      </c>
      <c r="M78" s="53">
        <v>199</v>
      </c>
      <c r="N78" s="53">
        <v>275.2</v>
      </c>
      <c r="O78" s="54"/>
      <c r="P78" s="54"/>
      <c r="Q78" s="5"/>
    </row>
    <row r="79" spans="1:17" x14ac:dyDescent="0.25">
      <c r="A79" s="52"/>
      <c r="B79" s="47" t="s">
        <v>25</v>
      </c>
      <c r="C79" s="48"/>
      <c r="D79" s="49"/>
      <c r="E79" s="53">
        <v>0</v>
      </c>
      <c r="F79" s="53">
        <v>0</v>
      </c>
      <c r="G79" s="53">
        <v>0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3">
        <v>0</v>
      </c>
      <c r="O79" s="54"/>
      <c r="P79" s="54"/>
      <c r="Q79" s="5"/>
    </row>
    <row r="80" spans="1:17" ht="19.5" customHeight="1" x14ac:dyDescent="0.25">
      <c r="A80" s="41" t="s">
        <v>49</v>
      </c>
      <c r="B80" s="42" t="s">
        <v>50</v>
      </c>
      <c r="C80" s="43"/>
      <c r="D80" s="44"/>
      <c r="E80" s="51">
        <v>0</v>
      </c>
      <c r="F80" s="51">
        <v>0</v>
      </c>
      <c r="G80" s="51">
        <f t="shared" ref="G80:L80" si="10">SUM(G81:G84)</f>
        <v>0</v>
      </c>
      <c r="H80" s="51">
        <f t="shared" si="10"/>
        <v>0</v>
      </c>
      <c r="I80" s="51">
        <f t="shared" si="10"/>
        <v>800</v>
      </c>
      <c r="J80" s="51">
        <f t="shared" si="10"/>
        <v>0</v>
      </c>
      <c r="K80" s="51">
        <f t="shared" si="10"/>
        <v>900</v>
      </c>
      <c r="L80" s="51">
        <f t="shared" si="10"/>
        <v>0</v>
      </c>
      <c r="M80" s="51">
        <v>0</v>
      </c>
      <c r="N80" s="51">
        <f>SUM(N81:N84)</f>
        <v>0</v>
      </c>
      <c r="O80" s="45"/>
      <c r="P80" s="45"/>
      <c r="Q80" s="5"/>
    </row>
    <row r="81" spans="1:17" x14ac:dyDescent="0.25">
      <c r="A81" s="52"/>
      <c r="B81" s="47" t="s">
        <v>19</v>
      </c>
      <c r="C81" s="48"/>
      <c r="D81" s="49"/>
      <c r="E81" s="53">
        <v>0</v>
      </c>
      <c r="F81" s="53">
        <v>0</v>
      </c>
      <c r="G81" s="53">
        <v>0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3">
        <v>0</v>
      </c>
      <c r="O81" s="54"/>
      <c r="P81" s="54"/>
      <c r="Q81" s="5"/>
    </row>
    <row r="82" spans="1:17" x14ac:dyDescent="0.25">
      <c r="A82" s="52"/>
      <c r="B82" s="47" t="s">
        <v>21</v>
      </c>
      <c r="C82" s="48"/>
      <c r="D82" s="49"/>
      <c r="E82" s="53">
        <v>0</v>
      </c>
      <c r="F82" s="53">
        <v>0</v>
      </c>
      <c r="G82" s="53">
        <v>0</v>
      </c>
      <c r="H82" s="53">
        <v>0</v>
      </c>
      <c r="I82" s="53">
        <v>0</v>
      </c>
      <c r="J82" s="53">
        <v>0</v>
      </c>
      <c r="K82" s="53">
        <v>0</v>
      </c>
      <c r="L82" s="53">
        <v>0</v>
      </c>
      <c r="M82" s="53">
        <v>0</v>
      </c>
      <c r="N82" s="53">
        <v>0</v>
      </c>
      <c r="O82" s="54"/>
      <c r="P82" s="54"/>
      <c r="Q82" s="5"/>
    </row>
    <row r="83" spans="1:17" x14ac:dyDescent="0.25">
      <c r="A83" s="52"/>
      <c r="B83" s="47" t="s">
        <v>23</v>
      </c>
      <c r="C83" s="48"/>
      <c r="D83" s="49"/>
      <c r="E83" s="53">
        <v>0</v>
      </c>
      <c r="F83" s="53">
        <v>0</v>
      </c>
      <c r="G83" s="53">
        <v>0</v>
      </c>
      <c r="H83" s="53">
        <v>0</v>
      </c>
      <c r="I83" s="53">
        <v>800</v>
      </c>
      <c r="J83" s="53">
        <v>0</v>
      </c>
      <c r="K83" s="53">
        <v>900</v>
      </c>
      <c r="L83" s="53">
        <v>0</v>
      </c>
      <c r="M83" s="53">
        <v>0</v>
      </c>
      <c r="N83" s="53">
        <v>0</v>
      </c>
      <c r="O83" s="54"/>
      <c r="P83" s="54"/>
      <c r="Q83" s="5"/>
    </row>
    <row r="84" spans="1:17" x14ac:dyDescent="0.25">
      <c r="A84" s="52"/>
      <c r="B84" s="47" t="s">
        <v>25</v>
      </c>
      <c r="C84" s="48"/>
      <c r="D84" s="49"/>
      <c r="E84" s="53">
        <v>0</v>
      </c>
      <c r="F84" s="53">
        <v>0</v>
      </c>
      <c r="G84" s="53">
        <v>0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3">
        <v>0</v>
      </c>
      <c r="O84" s="54"/>
      <c r="P84" s="54"/>
      <c r="Q84" s="5"/>
    </row>
    <row r="85" spans="1:17" ht="19.5" customHeight="1" x14ac:dyDescent="0.25">
      <c r="A85" s="41" t="s">
        <v>51</v>
      </c>
      <c r="B85" s="42" t="s">
        <v>52</v>
      </c>
      <c r="C85" s="43"/>
      <c r="D85" s="44"/>
      <c r="E85" s="51">
        <v>0</v>
      </c>
      <c r="F85" s="51">
        <v>0</v>
      </c>
      <c r="G85" s="51">
        <f t="shared" ref="G85:L85" si="11">SUM(G86:G89)</f>
        <v>2500</v>
      </c>
      <c r="H85" s="51">
        <f t="shared" si="11"/>
        <v>1000</v>
      </c>
      <c r="I85" s="51">
        <f t="shared" si="11"/>
        <v>0</v>
      </c>
      <c r="J85" s="51">
        <f t="shared" si="11"/>
        <v>0</v>
      </c>
      <c r="K85" s="51">
        <f t="shared" si="11"/>
        <v>0</v>
      </c>
      <c r="L85" s="51">
        <f t="shared" si="11"/>
        <v>0</v>
      </c>
      <c r="M85" s="51">
        <f>SUM(M86:M89)</f>
        <v>0</v>
      </c>
      <c r="N85" s="51">
        <f>SUM(N86:N89)</f>
        <v>0</v>
      </c>
      <c r="O85" s="45"/>
      <c r="P85" s="45"/>
      <c r="Q85" s="5"/>
    </row>
    <row r="86" spans="1:17" x14ac:dyDescent="0.25">
      <c r="A86" s="52"/>
      <c r="B86" s="47" t="s">
        <v>19</v>
      </c>
      <c r="C86" s="48"/>
      <c r="D86" s="49"/>
      <c r="E86" s="53">
        <v>0</v>
      </c>
      <c r="F86" s="53">
        <v>0</v>
      </c>
      <c r="G86" s="53">
        <v>0</v>
      </c>
      <c r="H86" s="53">
        <v>0</v>
      </c>
      <c r="I86" s="53">
        <v>0</v>
      </c>
      <c r="J86" s="53">
        <v>0</v>
      </c>
      <c r="K86" s="53">
        <v>0</v>
      </c>
      <c r="L86" s="53">
        <v>0</v>
      </c>
      <c r="M86" s="53">
        <v>0</v>
      </c>
      <c r="N86" s="53">
        <v>0</v>
      </c>
      <c r="O86" s="54"/>
      <c r="P86" s="54"/>
      <c r="Q86" s="5"/>
    </row>
    <row r="87" spans="1:17" x14ac:dyDescent="0.25">
      <c r="A87" s="52"/>
      <c r="B87" s="47" t="s">
        <v>21</v>
      </c>
      <c r="C87" s="48"/>
      <c r="D87" s="49"/>
      <c r="E87" s="53">
        <v>0</v>
      </c>
      <c r="F87" s="53">
        <v>0</v>
      </c>
      <c r="G87" s="53">
        <v>0</v>
      </c>
      <c r="H87" s="53">
        <v>0</v>
      </c>
      <c r="I87" s="53">
        <v>0</v>
      </c>
      <c r="J87" s="53">
        <v>0</v>
      </c>
      <c r="K87" s="53">
        <v>0</v>
      </c>
      <c r="L87" s="53">
        <v>0</v>
      </c>
      <c r="M87" s="53">
        <v>0</v>
      </c>
      <c r="N87" s="53">
        <v>0</v>
      </c>
      <c r="O87" s="54"/>
      <c r="P87" s="54"/>
      <c r="Q87" s="5"/>
    </row>
    <row r="88" spans="1:17" x14ac:dyDescent="0.25">
      <c r="A88" s="52"/>
      <c r="B88" s="47" t="s">
        <v>23</v>
      </c>
      <c r="C88" s="48"/>
      <c r="D88" s="49"/>
      <c r="E88" s="53">
        <v>0</v>
      </c>
      <c r="F88" s="53">
        <v>0</v>
      </c>
      <c r="G88" s="53">
        <v>2500</v>
      </c>
      <c r="H88" s="53">
        <v>1000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3">
        <v>0</v>
      </c>
      <c r="O88" s="54"/>
      <c r="P88" s="54"/>
      <c r="Q88" s="5"/>
    </row>
    <row r="89" spans="1:17" x14ac:dyDescent="0.25">
      <c r="A89" s="52"/>
      <c r="B89" s="47" t="s">
        <v>25</v>
      </c>
      <c r="C89" s="48"/>
      <c r="D89" s="49"/>
      <c r="E89" s="53">
        <v>0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3">
        <v>0</v>
      </c>
      <c r="O89" s="54"/>
      <c r="P89" s="54"/>
      <c r="Q89" s="5"/>
    </row>
    <row r="90" spans="1:17" ht="19.5" customHeight="1" x14ac:dyDescent="0.25">
      <c r="A90" s="41" t="s">
        <v>53</v>
      </c>
      <c r="B90" s="42" t="s">
        <v>54</v>
      </c>
      <c r="C90" s="43"/>
      <c r="D90" s="44"/>
      <c r="E90" s="51">
        <v>0</v>
      </c>
      <c r="F90" s="51">
        <v>0</v>
      </c>
      <c r="G90" s="51">
        <f>SUM(G91:G94)</f>
        <v>0</v>
      </c>
      <c r="H90" s="51">
        <f>SUM(H91:H94)</f>
        <v>0</v>
      </c>
      <c r="I90" s="51">
        <f>SUM(I91:I94)</f>
        <v>0</v>
      </c>
      <c r="J90" s="51">
        <f>SUM(J91:J94)</f>
        <v>0</v>
      </c>
      <c r="K90" s="51">
        <f>SUM(K91:K94)</f>
        <v>0</v>
      </c>
      <c r="L90" s="51">
        <v>0</v>
      </c>
      <c r="M90" s="51">
        <f>SUM(M91:M94)</f>
        <v>2770.38</v>
      </c>
      <c r="N90" s="51">
        <f>SUM(N91:N94)</f>
        <v>0</v>
      </c>
      <c r="O90" s="45"/>
      <c r="P90" s="45"/>
      <c r="Q90" s="5"/>
    </row>
    <row r="91" spans="1:17" x14ac:dyDescent="0.25">
      <c r="A91" s="52"/>
      <c r="B91" s="47" t="s">
        <v>19</v>
      </c>
      <c r="C91" s="48"/>
      <c r="D91" s="49"/>
      <c r="E91" s="53">
        <v>0</v>
      </c>
      <c r="F91" s="53">
        <v>0</v>
      </c>
      <c r="G91" s="53">
        <v>0</v>
      </c>
      <c r="H91" s="53">
        <v>0</v>
      </c>
      <c r="I91" s="53">
        <v>0</v>
      </c>
      <c r="J91" s="53">
        <v>0</v>
      </c>
      <c r="K91" s="53">
        <v>0</v>
      </c>
      <c r="L91" s="53">
        <v>0</v>
      </c>
      <c r="M91" s="53">
        <v>2193.36</v>
      </c>
      <c r="N91" s="53">
        <v>0</v>
      </c>
      <c r="O91" s="54"/>
      <c r="P91" s="54"/>
      <c r="Q91" s="5"/>
    </row>
    <row r="92" spans="1:17" x14ac:dyDescent="0.25">
      <c r="A92" s="52"/>
      <c r="B92" s="47" t="s">
        <v>21</v>
      </c>
      <c r="C92" s="48"/>
      <c r="D92" s="49"/>
      <c r="E92" s="53">
        <v>0</v>
      </c>
      <c r="F92" s="53">
        <v>0</v>
      </c>
      <c r="G92" s="53">
        <v>0</v>
      </c>
      <c r="H92" s="53">
        <v>0</v>
      </c>
      <c r="I92" s="53">
        <v>0</v>
      </c>
      <c r="J92" s="53">
        <v>0</v>
      </c>
      <c r="K92" s="53">
        <v>0</v>
      </c>
      <c r="L92" s="53">
        <v>0</v>
      </c>
      <c r="M92" s="53">
        <v>543</v>
      </c>
      <c r="N92" s="53">
        <v>0</v>
      </c>
      <c r="O92" s="54"/>
      <c r="P92" s="54"/>
      <c r="Q92" s="5"/>
    </row>
    <row r="93" spans="1:17" x14ac:dyDescent="0.25">
      <c r="A93" s="52"/>
      <c r="B93" s="47" t="s">
        <v>23</v>
      </c>
      <c r="C93" s="48"/>
      <c r="D93" s="49"/>
      <c r="E93" s="53">
        <v>0</v>
      </c>
      <c r="F93" s="53">
        <v>0</v>
      </c>
      <c r="G93" s="53">
        <v>0</v>
      </c>
      <c r="H93" s="53">
        <v>0</v>
      </c>
      <c r="I93" s="53">
        <v>0</v>
      </c>
      <c r="J93" s="53">
        <v>0</v>
      </c>
      <c r="K93" s="53">
        <v>0</v>
      </c>
      <c r="L93" s="53">
        <v>0</v>
      </c>
      <c r="M93" s="53">
        <v>34.020000000000003</v>
      </c>
      <c r="N93" s="53">
        <v>0</v>
      </c>
      <c r="O93" s="54"/>
      <c r="P93" s="54"/>
      <c r="Q93" s="5"/>
    </row>
    <row r="94" spans="1:17" x14ac:dyDescent="0.25">
      <c r="A94" s="52"/>
      <c r="B94" s="47" t="s">
        <v>25</v>
      </c>
      <c r="C94" s="48"/>
      <c r="D94" s="49"/>
      <c r="E94" s="53">
        <v>0</v>
      </c>
      <c r="F94" s="53">
        <v>0</v>
      </c>
      <c r="G94" s="53">
        <v>0</v>
      </c>
      <c r="H94" s="53">
        <v>0</v>
      </c>
      <c r="I94" s="53">
        <v>0</v>
      </c>
      <c r="J94" s="53">
        <v>0</v>
      </c>
      <c r="K94" s="53">
        <v>0</v>
      </c>
      <c r="L94" s="53">
        <v>0</v>
      </c>
      <c r="M94" s="53">
        <v>0</v>
      </c>
      <c r="N94" s="53">
        <v>0</v>
      </c>
      <c r="O94" s="54"/>
      <c r="P94" s="54"/>
      <c r="Q94" s="5"/>
    </row>
    <row r="95" spans="1:17" ht="62.25" customHeight="1" x14ac:dyDescent="0.25">
      <c r="A95" s="41" t="s">
        <v>55</v>
      </c>
      <c r="B95" s="42" t="s">
        <v>56</v>
      </c>
      <c r="C95" s="43"/>
      <c r="D95" s="44"/>
      <c r="E95" s="51">
        <v>0</v>
      </c>
      <c r="F95" s="51">
        <v>0</v>
      </c>
      <c r="G95" s="51">
        <f t="shared" ref="G95:L95" si="12">SUM(G96:G99)</f>
        <v>0</v>
      </c>
      <c r="H95" s="51">
        <f t="shared" si="12"/>
        <v>0</v>
      </c>
      <c r="I95" s="51">
        <f t="shared" si="12"/>
        <v>0</v>
      </c>
      <c r="J95" s="51">
        <f t="shared" si="12"/>
        <v>0</v>
      </c>
      <c r="K95" s="51">
        <f t="shared" si="12"/>
        <v>0</v>
      </c>
      <c r="L95" s="51">
        <f t="shared" si="12"/>
        <v>0</v>
      </c>
      <c r="M95" s="51">
        <v>113.66</v>
      </c>
      <c r="N95" s="51">
        <v>96.56</v>
      </c>
      <c r="O95" s="45"/>
      <c r="P95" s="45"/>
      <c r="Q95" s="5"/>
    </row>
    <row r="96" spans="1:17" x14ac:dyDescent="0.25">
      <c r="A96" s="52"/>
      <c r="B96" s="47" t="s">
        <v>19</v>
      </c>
      <c r="C96" s="48"/>
      <c r="D96" s="49"/>
      <c r="E96" s="53">
        <v>0</v>
      </c>
      <c r="F96" s="53">
        <v>0</v>
      </c>
      <c r="G96" s="53">
        <v>0</v>
      </c>
      <c r="H96" s="53">
        <v>0</v>
      </c>
      <c r="I96" s="53">
        <v>0</v>
      </c>
      <c r="J96" s="53">
        <v>0</v>
      </c>
      <c r="K96" s="53">
        <v>0</v>
      </c>
      <c r="L96" s="53">
        <v>0</v>
      </c>
      <c r="M96" s="53">
        <v>0</v>
      </c>
      <c r="N96" s="53">
        <v>0</v>
      </c>
      <c r="O96" s="54"/>
      <c r="P96" s="54"/>
      <c r="Q96" s="5"/>
    </row>
    <row r="97" spans="1:17" x14ac:dyDescent="0.25">
      <c r="A97" s="52"/>
      <c r="B97" s="47" t="s">
        <v>21</v>
      </c>
      <c r="C97" s="48"/>
      <c r="D97" s="49"/>
      <c r="E97" s="53">
        <v>0</v>
      </c>
      <c r="F97" s="53">
        <v>0</v>
      </c>
      <c r="G97" s="53">
        <v>0</v>
      </c>
      <c r="H97" s="53">
        <v>0</v>
      </c>
      <c r="I97" s="53">
        <v>0</v>
      </c>
      <c r="J97" s="53">
        <v>0</v>
      </c>
      <c r="K97" s="53">
        <v>0</v>
      </c>
      <c r="L97" s="53">
        <v>0</v>
      </c>
      <c r="M97" s="53">
        <v>104</v>
      </c>
      <c r="N97" s="53">
        <v>86.9</v>
      </c>
      <c r="O97" s="54"/>
      <c r="P97" s="54"/>
      <c r="Q97" s="5"/>
    </row>
    <row r="98" spans="1:17" x14ac:dyDescent="0.25">
      <c r="A98" s="52"/>
      <c r="B98" s="47" t="s">
        <v>23</v>
      </c>
      <c r="C98" s="48"/>
      <c r="D98" s="49"/>
      <c r="E98" s="53">
        <v>0</v>
      </c>
      <c r="F98" s="53">
        <v>0</v>
      </c>
      <c r="G98" s="53">
        <v>0</v>
      </c>
      <c r="H98" s="53">
        <v>0</v>
      </c>
      <c r="I98" s="53">
        <v>0</v>
      </c>
      <c r="J98" s="53">
        <v>0</v>
      </c>
      <c r="K98" s="53">
        <v>0</v>
      </c>
      <c r="L98" s="53">
        <v>0</v>
      </c>
      <c r="M98" s="53">
        <v>9.66</v>
      </c>
      <c r="N98" s="53">
        <v>9.66</v>
      </c>
      <c r="O98" s="54"/>
      <c r="P98" s="54"/>
      <c r="Q98" s="5"/>
    </row>
    <row r="99" spans="1:17" x14ac:dyDescent="0.25">
      <c r="A99" s="52"/>
      <c r="B99" s="47" t="s">
        <v>25</v>
      </c>
      <c r="C99" s="48"/>
      <c r="D99" s="49"/>
      <c r="E99" s="53">
        <v>0</v>
      </c>
      <c r="F99" s="53">
        <v>0</v>
      </c>
      <c r="G99" s="53">
        <v>0</v>
      </c>
      <c r="H99" s="53">
        <v>0</v>
      </c>
      <c r="I99" s="53">
        <v>0</v>
      </c>
      <c r="J99" s="53">
        <v>0</v>
      </c>
      <c r="K99" s="53">
        <v>0</v>
      </c>
      <c r="L99" s="53">
        <v>0</v>
      </c>
      <c r="M99" s="53">
        <v>0</v>
      </c>
      <c r="N99" s="53">
        <v>0</v>
      </c>
      <c r="O99" s="54"/>
      <c r="P99" s="54"/>
      <c r="Q99" s="5"/>
    </row>
    <row r="100" spans="1:17" ht="19.5" customHeight="1" x14ac:dyDescent="0.25">
      <c r="A100" s="41" t="s">
        <v>57</v>
      </c>
      <c r="B100" s="42" t="s">
        <v>58</v>
      </c>
      <c r="C100" s="43"/>
      <c r="D100" s="44"/>
      <c r="E100" s="51">
        <v>0</v>
      </c>
      <c r="F100" s="51">
        <v>0</v>
      </c>
      <c r="G100" s="51">
        <f t="shared" ref="G100:L100" si="13">SUM(G101:G104)</f>
        <v>0</v>
      </c>
      <c r="H100" s="51">
        <f t="shared" si="13"/>
        <v>0</v>
      </c>
      <c r="I100" s="51">
        <f t="shared" si="13"/>
        <v>0</v>
      </c>
      <c r="J100" s="51">
        <f t="shared" si="13"/>
        <v>0</v>
      </c>
      <c r="K100" s="51">
        <f t="shared" si="13"/>
        <v>0</v>
      </c>
      <c r="L100" s="51">
        <f t="shared" si="13"/>
        <v>0</v>
      </c>
      <c r="M100" s="51">
        <f>SUM(M101:M104)</f>
        <v>637.29999999999995</v>
      </c>
      <c r="N100" s="51">
        <f>SUM(N101:N104)</f>
        <v>636.89</v>
      </c>
      <c r="O100" s="45"/>
      <c r="P100" s="45"/>
      <c r="Q100" s="5"/>
    </row>
    <row r="101" spans="1:17" x14ac:dyDescent="0.25">
      <c r="A101" s="52"/>
      <c r="B101" s="47" t="s">
        <v>19</v>
      </c>
      <c r="C101" s="48"/>
      <c r="D101" s="49"/>
      <c r="E101" s="53">
        <v>0</v>
      </c>
      <c r="F101" s="53">
        <v>0</v>
      </c>
      <c r="G101" s="53">
        <v>0</v>
      </c>
      <c r="H101" s="53">
        <v>0</v>
      </c>
      <c r="I101" s="53">
        <v>0</v>
      </c>
      <c r="J101" s="53">
        <v>0</v>
      </c>
      <c r="K101" s="53">
        <v>0</v>
      </c>
      <c r="L101" s="53">
        <v>0</v>
      </c>
      <c r="M101" s="53">
        <v>537.9</v>
      </c>
      <c r="N101" s="53">
        <v>537.47</v>
      </c>
      <c r="O101" s="54"/>
      <c r="P101" s="54"/>
      <c r="Q101" s="5"/>
    </row>
    <row r="102" spans="1:17" x14ac:dyDescent="0.25">
      <c r="A102" s="52"/>
      <c r="B102" s="47" t="s">
        <v>21</v>
      </c>
      <c r="C102" s="48"/>
      <c r="D102" s="49"/>
      <c r="E102" s="53">
        <v>0</v>
      </c>
      <c r="F102" s="53">
        <v>0</v>
      </c>
      <c r="G102" s="53">
        <v>0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80.3</v>
      </c>
      <c r="N102" s="53">
        <v>80.31</v>
      </c>
      <c r="O102" s="54"/>
      <c r="P102" s="54"/>
      <c r="Q102" s="5"/>
    </row>
    <row r="103" spans="1:17" x14ac:dyDescent="0.25">
      <c r="A103" s="52"/>
      <c r="B103" s="47" t="s">
        <v>23</v>
      </c>
      <c r="C103" s="48"/>
      <c r="D103" s="49"/>
      <c r="E103" s="53">
        <v>0</v>
      </c>
      <c r="F103" s="53">
        <v>0</v>
      </c>
      <c r="G103" s="53">
        <v>0</v>
      </c>
      <c r="H103" s="53">
        <v>0</v>
      </c>
      <c r="I103" s="53">
        <v>0</v>
      </c>
      <c r="J103" s="53">
        <v>0</v>
      </c>
      <c r="K103" s="53">
        <v>0</v>
      </c>
      <c r="L103" s="53">
        <v>0</v>
      </c>
      <c r="M103" s="53">
        <v>19.100000000000001</v>
      </c>
      <c r="N103" s="53">
        <v>19.11</v>
      </c>
      <c r="O103" s="54"/>
      <c r="P103" s="54"/>
      <c r="Q103" s="5"/>
    </row>
    <row r="104" spans="1:17" x14ac:dyDescent="0.25">
      <c r="A104" s="52"/>
      <c r="B104" s="47" t="s">
        <v>25</v>
      </c>
      <c r="C104" s="48"/>
      <c r="D104" s="49"/>
      <c r="E104" s="53">
        <v>0</v>
      </c>
      <c r="F104" s="53">
        <v>0</v>
      </c>
      <c r="G104" s="53">
        <v>0</v>
      </c>
      <c r="H104" s="53">
        <v>0</v>
      </c>
      <c r="I104" s="53">
        <v>0</v>
      </c>
      <c r="J104" s="53">
        <v>0</v>
      </c>
      <c r="K104" s="53">
        <v>0</v>
      </c>
      <c r="L104" s="53">
        <v>0</v>
      </c>
      <c r="M104" s="53">
        <v>0</v>
      </c>
      <c r="N104" s="53">
        <v>0</v>
      </c>
      <c r="O104" s="54"/>
      <c r="P104" s="54"/>
      <c r="Q104" s="5"/>
    </row>
    <row r="105" spans="1:17" ht="19.5" customHeight="1" x14ac:dyDescent="0.25">
      <c r="A105" s="41" t="s">
        <v>59</v>
      </c>
      <c r="B105" s="42" t="s">
        <v>60</v>
      </c>
      <c r="C105" s="43"/>
      <c r="D105" s="44"/>
      <c r="E105" s="51">
        <v>495</v>
      </c>
      <c r="F105" s="51">
        <v>0</v>
      </c>
      <c r="G105" s="51">
        <f t="shared" ref="G105:L105" si="14">SUM(G106:G109)</f>
        <v>495</v>
      </c>
      <c r="H105" s="51">
        <f t="shared" si="14"/>
        <v>51.4</v>
      </c>
      <c r="I105" s="51">
        <f t="shared" si="14"/>
        <v>0</v>
      </c>
      <c r="J105" s="51">
        <f t="shared" si="14"/>
        <v>0</v>
      </c>
      <c r="K105" s="51">
        <f t="shared" si="14"/>
        <v>0</v>
      </c>
      <c r="L105" s="51">
        <f t="shared" si="14"/>
        <v>0</v>
      </c>
      <c r="M105" s="51">
        <f>SUM(M106:M109)</f>
        <v>0</v>
      </c>
      <c r="N105" s="51">
        <f>SUM(N106:N109)</f>
        <v>0</v>
      </c>
      <c r="O105" s="45"/>
      <c r="P105" s="45"/>
      <c r="Q105" s="5"/>
    </row>
    <row r="106" spans="1:17" x14ac:dyDescent="0.25">
      <c r="A106" s="52"/>
      <c r="B106" s="47" t="s">
        <v>19</v>
      </c>
      <c r="C106" s="48"/>
      <c r="D106" s="49"/>
      <c r="E106" s="53">
        <v>0</v>
      </c>
      <c r="F106" s="53">
        <v>0</v>
      </c>
      <c r="G106" s="53">
        <v>0</v>
      </c>
      <c r="H106" s="53">
        <v>0</v>
      </c>
      <c r="I106" s="53">
        <v>0</v>
      </c>
      <c r="J106" s="53">
        <v>0</v>
      </c>
      <c r="K106" s="53">
        <v>0</v>
      </c>
      <c r="L106" s="53">
        <v>0</v>
      </c>
      <c r="M106" s="53">
        <v>0</v>
      </c>
      <c r="N106" s="53">
        <v>0</v>
      </c>
      <c r="O106" s="54"/>
      <c r="P106" s="54"/>
      <c r="Q106" s="5"/>
    </row>
    <row r="107" spans="1:17" x14ac:dyDescent="0.25">
      <c r="A107" s="52"/>
      <c r="B107" s="47" t="s">
        <v>21</v>
      </c>
      <c r="C107" s="48"/>
      <c r="D107" s="49"/>
      <c r="E107" s="53">
        <v>0</v>
      </c>
      <c r="F107" s="53">
        <v>0</v>
      </c>
      <c r="G107" s="53">
        <v>0</v>
      </c>
      <c r="H107" s="53">
        <v>0</v>
      </c>
      <c r="I107" s="53">
        <v>0</v>
      </c>
      <c r="J107" s="53">
        <v>0</v>
      </c>
      <c r="K107" s="53">
        <v>0</v>
      </c>
      <c r="L107" s="53">
        <v>0</v>
      </c>
      <c r="M107" s="53">
        <v>0</v>
      </c>
      <c r="N107" s="53">
        <v>0</v>
      </c>
      <c r="O107" s="54"/>
      <c r="P107" s="54"/>
      <c r="Q107" s="5"/>
    </row>
    <row r="108" spans="1:17" x14ac:dyDescent="0.25">
      <c r="A108" s="52"/>
      <c r="B108" s="47" t="s">
        <v>23</v>
      </c>
      <c r="C108" s="48"/>
      <c r="D108" s="49"/>
      <c r="E108" s="53">
        <v>495</v>
      </c>
      <c r="F108" s="53">
        <v>0</v>
      </c>
      <c r="G108" s="53">
        <v>495</v>
      </c>
      <c r="H108" s="53">
        <v>51.4</v>
      </c>
      <c r="I108" s="53">
        <v>0</v>
      </c>
      <c r="J108" s="53">
        <v>0</v>
      </c>
      <c r="K108" s="53">
        <v>0</v>
      </c>
      <c r="L108" s="53">
        <v>0</v>
      </c>
      <c r="M108" s="53">
        <v>0</v>
      </c>
      <c r="N108" s="53">
        <v>0</v>
      </c>
      <c r="O108" s="54"/>
      <c r="P108" s="54"/>
      <c r="Q108" s="5"/>
    </row>
    <row r="109" spans="1:17" x14ac:dyDescent="0.25">
      <c r="A109" s="52"/>
      <c r="B109" s="47" t="s">
        <v>25</v>
      </c>
      <c r="C109" s="48"/>
      <c r="D109" s="49"/>
      <c r="E109" s="53">
        <v>0</v>
      </c>
      <c r="F109" s="53">
        <v>0</v>
      </c>
      <c r="G109" s="53">
        <v>0</v>
      </c>
      <c r="H109" s="53">
        <v>0</v>
      </c>
      <c r="I109" s="53">
        <v>0</v>
      </c>
      <c r="J109" s="53">
        <v>0</v>
      </c>
      <c r="K109" s="53">
        <v>0</v>
      </c>
      <c r="L109" s="53">
        <v>0</v>
      </c>
      <c r="M109" s="53">
        <v>0</v>
      </c>
      <c r="N109" s="53">
        <v>0</v>
      </c>
      <c r="O109" s="54"/>
      <c r="P109" s="54"/>
      <c r="Q109" s="5"/>
    </row>
    <row r="110" spans="1:17" ht="19.5" customHeight="1" x14ac:dyDescent="0.25">
      <c r="A110" s="41" t="s">
        <v>61</v>
      </c>
      <c r="B110" s="42" t="s">
        <v>62</v>
      </c>
      <c r="C110" s="43"/>
      <c r="D110" s="44"/>
      <c r="E110" s="51">
        <v>297</v>
      </c>
      <c r="F110" s="51">
        <v>297</v>
      </c>
      <c r="G110" s="51">
        <f t="shared" ref="G110:L110" si="15">SUM(G111:G114)</f>
        <v>0</v>
      </c>
      <c r="H110" s="51">
        <f t="shared" si="15"/>
        <v>0</v>
      </c>
      <c r="I110" s="51">
        <f t="shared" si="15"/>
        <v>0</v>
      </c>
      <c r="J110" s="51">
        <f t="shared" si="15"/>
        <v>0</v>
      </c>
      <c r="K110" s="51">
        <f t="shared" si="15"/>
        <v>0</v>
      </c>
      <c r="L110" s="51">
        <f t="shared" si="15"/>
        <v>0</v>
      </c>
      <c r="M110" s="51">
        <f>SUM(M111:M114)</f>
        <v>0</v>
      </c>
      <c r="N110" s="51">
        <f>SUM(N111:N114)</f>
        <v>0</v>
      </c>
      <c r="O110" s="45"/>
      <c r="P110" s="45"/>
      <c r="Q110" s="5"/>
    </row>
    <row r="111" spans="1:17" x14ac:dyDescent="0.25">
      <c r="A111" s="52"/>
      <c r="B111" s="47" t="s">
        <v>19</v>
      </c>
      <c r="C111" s="48"/>
      <c r="D111" s="49"/>
      <c r="E111" s="53">
        <v>0</v>
      </c>
      <c r="F111" s="53">
        <v>0</v>
      </c>
      <c r="G111" s="53">
        <v>0</v>
      </c>
      <c r="H111" s="53">
        <v>0</v>
      </c>
      <c r="I111" s="53">
        <v>0</v>
      </c>
      <c r="J111" s="53">
        <v>0</v>
      </c>
      <c r="K111" s="53">
        <v>0</v>
      </c>
      <c r="L111" s="53">
        <v>0</v>
      </c>
      <c r="M111" s="53">
        <v>0</v>
      </c>
      <c r="N111" s="53">
        <v>0</v>
      </c>
      <c r="O111" s="54"/>
      <c r="P111" s="54"/>
      <c r="Q111" s="5"/>
    </row>
    <row r="112" spans="1:17" x14ac:dyDescent="0.25">
      <c r="A112" s="52"/>
      <c r="B112" s="47" t="s">
        <v>21</v>
      </c>
      <c r="C112" s="48"/>
      <c r="D112" s="49"/>
      <c r="E112" s="53">
        <v>0</v>
      </c>
      <c r="F112" s="53">
        <v>0</v>
      </c>
      <c r="G112" s="53">
        <v>0</v>
      </c>
      <c r="H112" s="53">
        <v>0</v>
      </c>
      <c r="I112" s="53">
        <v>0</v>
      </c>
      <c r="J112" s="53">
        <v>0</v>
      </c>
      <c r="K112" s="53">
        <v>0</v>
      </c>
      <c r="L112" s="53">
        <v>0</v>
      </c>
      <c r="M112" s="53">
        <v>0</v>
      </c>
      <c r="N112" s="53">
        <v>0</v>
      </c>
      <c r="O112" s="54"/>
      <c r="P112" s="54"/>
      <c r="Q112" s="5"/>
    </row>
    <row r="113" spans="1:17" x14ac:dyDescent="0.25">
      <c r="A113" s="52"/>
      <c r="B113" s="47" t="s">
        <v>23</v>
      </c>
      <c r="C113" s="48"/>
      <c r="D113" s="49"/>
      <c r="E113" s="53">
        <v>297</v>
      </c>
      <c r="F113" s="53">
        <v>297</v>
      </c>
      <c r="G113" s="53">
        <v>0</v>
      </c>
      <c r="H113" s="53">
        <v>0</v>
      </c>
      <c r="I113" s="53">
        <v>0</v>
      </c>
      <c r="J113" s="53">
        <v>0</v>
      </c>
      <c r="K113" s="53">
        <v>0</v>
      </c>
      <c r="L113" s="53">
        <v>0</v>
      </c>
      <c r="M113" s="53">
        <v>0</v>
      </c>
      <c r="N113" s="53">
        <v>0</v>
      </c>
      <c r="O113" s="54"/>
      <c r="P113" s="54"/>
      <c r="Q113" s="5"/>
    </row>
    <row r="114" spans="1:17" x14ac:dyDescent="0.25">
      <c r="A114" s="52"/>
      <c r="B114" s="47" t="s">
        <v>25</v>
      </c>
      <c r="C114" s="48"/>
      <c r="D114" s="49"/>
      <c r="E114" s="53">
        <v>0</v>
      </c>
      <c r="F114" s="53">
        <v>0</v>
      </c>
      <c r="G114" s="53">
        <v>0</v>
      </c>
      <c r="H114" s="53">
        <v>0</v>
      </c>
      <c r="I114" s="53">
        <v>0</v>
      </c>
      <c r="J114" s="53">
        <v>0</v>
      </c>
      <c r="K114" s="53">
        <v>0</v>
      </c>
      <c r="L114" s="53">
        <v>0</v>
      </c>
      <c r="M114" s="53">
        <v>0</v>
      </c>
      <c r="N114" s="53">
        <v>0</v>
      </c>
      <c r="O114" s="54"/>
      <c r="P114" s="54"/>
      <c r="Q114" s="5"/>
    </row>
    <row r="115" spans="1:17" ht="78" customHeight="1" x14ac:dyDescent="0.25">
      <c r="A115" s="41" t="s">
        <v>63</v>
      </c>
      <c r="B115" s="42" t="s">
        <v>64</v>
      </c>
      <c r="C115" s="43"/>
      <c r="D115" s="44"/>
      <c r="E115" s="51">
        <v>697</v>
      </c>
      <c r="F115" s="51">
        <v>697</v>
      </c>
      <c r="G115" s="51">
        <f>SUM(G116:G119)</f>
        <v>694.4</v>
      </c>
      <c r="H115" s="51">
        <f>SUM(H116:H119)</f>
        <v>694.4</v>
      </c>
      <c r="I115" s="51">
        <f>SUM(I116:I119)</f>
        <v>798</v>
      </c>
      <c r="J115" s="51">
        <f>SUM(J116:J119)</f>
        <v>211</v>
      </c>
      <c r="K115" s="51">
        <f>SUM(K116:K119)</f>
        <v>853.9</v>
      </c>
      <c r="L115" s="51">
        <v>529.07000000000005</v>
      </c>
      <c r="M115" s="51">
        <f>SUM(M116:M119)</f>
        <v>3326.82</v>
      </c>
      <c r="N115" s="51">
        <v>3233.78</v>
      </c>
      <c r="O115" s="45"/>
      <c r="P115" s="45"/>
      <c r="Q115" s="5"/>
    </row>
    <row r="116" spans="1:17" x14ac:dyDescent="0.25">
      <c r="A116" s="52"/>
      <c r="B116" s="47" t="s">
        <v>19</v>
      </c>
      <c r="C116" s="48"/>
      <c r="D116" s="49"/>
      <c r="E116" s="53">
        <v>0</v>
      </c>
      <c r="F116" s="53">
        <v>0</v>
      </c>
      <c r="G116" s="53">
        <v>0</v>
      </c>
      <c r="H116" s="53">
        <v>0</v>
      </c>
      <c r="I116" s="53">
        <v>0</v>
      </c>
      <c r="J116" s="53">
        <v>0</v>
      </c>
      <c r="K116" s="53">
        <v>0</v>
      </c>
      <c r="L116" s="53">
        <v>0</v>
      </c>
      <c r="M116" s="53">
        <v>0</v>
      </c>
      <c r="N116" s="53">
        <v>0</v>
      </c>
      <c r="O116" s="54"/>
      <c r="P116" s="54"/>
      <c r="Q116" s="5"/>
    </row>
    <row r="117" spans="1:17" x14ac:dyDescent="0.25">
      <c r="A117" s="52"/>
      <c r="B117" s="47" t="s">
        <v>21</v>
      </c>
      <c r="C117" s="48"/>
      <c r="D117" s="49"/>
      <c r="E117" s="53">
        <v>0</v>
      </c>
      <c r="F117" s="53">
        <v>0</v>
      </c>
      <c r="G117" s="53">
        <v>0</v>
      </c>
      <c r="H117" s="53">
        <v>0</v>
      </c>
      <c r="I117" s="53">
        <v>0</v>
      </c>
      <c r="J117" s="53">
        <v>0</v>
      </c>
      <c r="K117" s="53">
        <v>0</v>
      </c>
      <c r="L117" s="53">
        <v>0</v>
      </c>
      <c r="M117" s="53">
        <v>0</v>
      </c>
      <c r="N117" s="53">
        <v>0</v>
      </c>
      <c r="O117" s="54"/>
      <c r="P117" s="54"/>
      <c r="Q117" s="5"/>
    </row>
    <row r="118" spans="1:17" x14ac:dyDescent="0.25">
      <c r="A118" s="52"/>
      <c r="B118" s="47" t="s">
        <v>23</v>
      </c>
      <c r="C118" s="48"/>
      <c r="D118" s="49"/>
      <c r="E118" s="53">
        <v>697</v>
      </c>
      <c r="F118" s="53">
        <v>697</v>
      </c>
      <c r="G118" s="53">
        <v>694.4</v>
      </c>
      <c r="H118" s="53">
        <v>694.4</v>
      </c>
      <c r="I118" s="53">
        <v>798</v>
      </c>
      <c r="J118" s="53">
        <v>211</v>
      </c>
      <c r="K118" s="53">
        <v>853.9</v>
      </c>
      <c r="L118" s="53">
        <v>529.07000000000005</v>
      </c>
      <c r="M118" s="53">
        <v>3326.82</v>
      </c>
      <c r="N118" s="53">
        <v>3233.78</v>
      </c>
      <c r="O118" s="54"/>
      <c r="P118" s="54"/>
      <c r="Q118" s="5"/>
    </row>
    <row r="119" spans="1:17" x14ac:dyDescent="0.25">
      <c r="A119" s="52"/>
      <c r="B119" s="47" t="s">
        <v>25</v>
      </c>
      <c r="C119" s="48"/>
      <c r="D119" s="49"/>
      <c r="E119" s="53">
        <v>0</v>
      </c>
      <c r="F119" s="53">
        <v>0</v>
      </c>
      <c r="G119" s="53">
        <v>0</v>
      </c>
      <c r="H119" s="53">
        <v>0</v>
      </c>
      <c r="I119" s="53">
        <v>0</v>
      </c>
      <c r="J119" s="53">
        <v>0</v>
      </c>
      <c r="K119" s="53">
        <v>0</v>
      </c>
      <c r="L119" s="53">
        <v>0</v>
      </c>
      <c r="M119" s="53">
        <v>0</v>
      </c>
      <c r="N119" s="53">
        <v>0</v>
      </c>
      <c r="O119" s="54"/>
      <c r="P119" s="54"/>
      <c r="Q119" s="5"/>
    </row>
    <row r="120" spans="1:17" ht="19.5" customHeight="1" x14ac:dyDescent="0.25">
      <c r="A120" s="41" t="s">
        <v>65</v>
      </c>
      <c r="B120" s="42" t="s">
        <v>66</v>
      </c>
      <c r="C120" s="43"/>
      <c r="D120" s="44"/>
      <c r="E120" s="51">
        <v>547.6</v>
      </c>
      <c r="F120" s="51">
        <v>547.6</v>
      </c>
      <c r="G120" s="51">
        <v>0.6</v>
      </c>
      <c r="H120" s="51">
        <v>101</v>
      </c>
      <c r="I120" s="51">
        <f t="shared" ref="I120:N120" si="16">SUM(I121:I124)</f>
        <v>0</v>
      </c>
      <c r="J120" s="51">
        <f t="shared" si="16"/>
        <v>0</v>
      </c>
      <c r="K120" s="51">
        <f t="shared" si="16"/>
        <v>0</v>
      </c>
      <c r="L120" s="51">
        <f t="shared" si="16"/>
        <v>380.8</v>
      </c>
      <c r="M120" s="51">
        <f>SUM(M121:M124)</f>
        <v>488.6</v>
      </c>
      <c r="N120" s="51">
        <f t="shared" si="16"/>
        <v>443.84</v>
      </c>
      <c r="O120" s="45"/>
      <c r="P120" s="45"/>
      <c r="Q120" s="5"/>
    </row>
    <row r="121" spans="1:17" x14ac:dyDescent="0.25">
      <c r="A121" s="52"/>
      <c r="B121" s="47" t="s">
        <v>19</v>
      </c>
      <c r="C121" s="48"/>
      <c r="D121" s="49"/>
      <c r="E121" s="53">
        <v>0</v>
      </c>
      <c r="F121" s="53">
        <v>0</v>
      </c>
      <c r="G121" s="53">
        <v>0</v>
      </c>
      <c r="H121" s="53">
        <v>0</v>
      </c>
      <c r="I121" s="53">
        <v>0</v>
      </c>
      <c r="J121" s="53">
        <v>0</v>
      </c>
      <c r="K121" s="53">
        <v>0</v>
      </c>
      <c r="L121" s="53">
        <v>0</v>
      </c>
      <c r="M121" s="53">
        <v>0</v>
      </c>
      <c r="N121" s="53">
        <v>0</v>
      </c>
      <c r="O121" s="54"/>
      <c r="P121" s="54"/>
      <c r="Q121" s="5"/>
    </row>
    <row r="122" spans="1:17" x14ac:dyDescent="0.25">
      <c r="A122" s="52"/>
      <c r="B122" s="47" t="s">
        <v>21</v>
      </c>
      <c r="C122" s="48"/>
      <c r="D122" s="49"/>
      <c r="E122" s="53">
        <v>0</v>
      </c>
      <c r="F122" s="53">
        <v>0</v>
      </c>
      <c r="G122" s="53">
        <v>0</v>
      </c>
      <c r="H122" s="53">
        <v>0</v>
      </c>
      <c r="I122" s="53">
        <v>0</v>
      </c>
      <c r="J122" s="53">
        <v>0</v>
      </c>
      <c r="K122" s="53">
        <v>0</v>
      </c>
      <c r="L122" s="53">
        <v>0</v>
      </c>
      <c r="M122" s="53">
        <v>0</v>
      </c>
      <c r="N122" s="53">
        <v>0</v>
      </c>
      <c r="O122" s="54"/>
      <c r="P122" s="54"/>
      <c r="Q122" s="5"/>
    </row>
    <row r="123" spans="1:17" x14ac:dyDescent="0.25">
      <c r="A123" s="52"/>
      <c r="B123" s="47" t="s">
        <v>23</v>
      </c>
      <c r="C123" s="48"/>
      <c r="D123" s="49"/>
      <c r="E123" s="53">
        <v>547.6</v>
      </c>
      <c r="F123" s="53">
        <v>547.6</v>
      </c>
      <c r="G123" s="53">
        <v>0.6</v>
      </c>
      <c r="H123" s="53">
        <v>101</v>
      </c>
      <c r="I123" s="53">
        <v>0</v>
      </c>
      <c r="J123" s="53">
        <v>0</v>
      </c>
      <c r="K123" s="53">
        <v>0</v>
      </c>
      <c r="L123" s="53">
        <v>380.8</v>
      </c>
      <c r="M123" s="53">
        <v>488.6</v>
      </c>
      <c r="N123" s="53">
        <v>443.84</v>
      </c>
      <c r="O123" s="54"/>
      <c r="P123" s="54"/>
      <c r="Q123" s="5"/>
    </row>
    <row r="124" spans="1:17" x14ac:dyDescent="0.25">
      <c r="A124" s="52"/>
      <c r="B124" s="47" t="s">
        <v>25</v>
      </c>
      <c r="C124" s="48"/>
      <c r="D124" s="49"/>
      <c r="E124" s="53">
        <v>0</v>
      </c>
      <c r="F124" s="53">
        <v>0</v>
      </c>
      <c r="G124" s="53">
        <v>0</v>
      </c>
      <c r="H124" s="53">
        <v>0</v>
      </c>
      <c r="I124" s="53">
        <v>0</v>
      </c>
      <c r="J124" s="53">
        <v>0</v>
      </c>
      <c r="K124" s="53">
        <v>0</v>
      </c>
      <c r="L124" s="53">
        <v>0</v>
      </c>
      <c r="M124" s="53">
        <v>0</v>
      </c>
      <c r="N124" s="53">
        <v>0</v>
      </c>
      <c r="O124" s="54"/>
      <c r="P124" s="54"/>
      <c r="Q124" s="5"/>
    </row>
    <row r="125" spans="1:17" ht="19.5" customHeight="1" x14ac:dyDescent="0.25">
      <c r="A125" s="41" t="s">
        <v>67</v>
      </c>
      <c r="B125" s="42" t="s">
        <v>68</v>
      </c>
      <c r="C125" s="43"/>
      <c r="D125" s="44"/>
      <c r="E125" s="51">
        <v>151.80000000000001</v>
      </c>
      <c r="F125" s="51">
        <v>151.80000000000001</v>
      </c>
      <c r="G125" s="51">
        <f t="shared" ref="G125:L125" si="17">SUM(G126:G129)</f>
        <v>142.6</v>
      </c>
      <c r="H125" s="51">
        <f t="shared" si="17"/>
        <v>1738.7</v>
      </c>
      <c r="I125" s="51">
        <f t="shared" si="17"/>
        <v>0</v>
      </c>
      <c r="J125" s="51">
        <f t="shared" si="17"/>
        <v>0</v>
      </c>
      <c r="K125" s="51">
        <f t="shared" si="17"/>
        <v>0</v>
      </c>
      <c r="L125" s="51">
        <f t="shared" si="17"/>
        <v>0</v>
      </c>
      <c r="M125" s="51">
        <f>SUM(M126:M129)</f>
        <v>0</v>
      </c>
      <c r="N125" s="51">
        <f>SUM(N126:N129)</f>
        <v>0</v>
      </c>
      <c r="O125" s="45"/>
      <c r="P125" s="45"/>
      <c r="Q125" s="5"/>
    </row>
    <row r="126" spans="1:17" x14ac:dyDescent="0.25">
      <c r="A126" s="52"/>
      <c r="B126" s="47" t="s">
        <v>19</v>
      </c>
      <c r="C126" s="48"/>
      <c r="D126" s="49"/>
      <c r="E126" s="53">
        <v>0</v>
      </c>
      <c r="F126" s="53">
        <v>0</v>
      </c>
      <c r="G126" s="53">
        <v>0</v>
      </c>
      <c r="H126" s="53">
        <v>0</v>
      </c>
      <c r="I126" s="53">
        <v>0</v>
      </c>
      <c r="J126" s="53">
        <v>0</v>
      </c>
      <c r="K126" s="53">
        <v>0</v>
      </c>
      <c r="L126" s="53">
        <v>0</v>
      </c>
      <c r="M126" s="53">
        <v>0</v>
      </c>
      <c r="N126" s="53">
        <v>0</v>
      </c>
      <c r="O126" s="54"/>
      <c r="P126" s="54"/>
      <c r="Q126" s="5"/>
    </row>
    <row r="127" spans="1:17" x14ac:dyDescent="0.25">
      <c r="A127" s="52"/>
      <c r="B127" s="47" t="s">
        <v>21</v>
      </c>
      <c r="C127" s="48"/>
      <c r="D127" s="49"/>
      <c r="E127" s="53">
        <v>0</v>
      </c>
      <c r="F127" s="53">
        <v>0</v>
      </c>
      <c r="G127" s="53">
        <v>0</v>
      </c>
      <c r="H127" s="53">
        <v>0</v>
      </c>
      <c r="I127" s="53">
        <v>0</v>
      </c>
      <c r="J127" s="53">
        <v>0</v>
      </c>
      <c r="K127" s="53">
        <v>0</v>
      </c>
      <c r="L127" s="53">
        <v>0</v>
      </c>
      <c r="M127" s="53">
        <v>0</v>
      </c>
      <c r="N127" s="53">
        <v>0</v>
      </c>
      <c r="O127" s="54"/>
      <c r="P127" s="54"/>
      <c r="Q127" s="5"/>
    </row>
    <row r="128" spans="1:17" x14ac:dyDescent="0.25">
      <c r="A128" s="52"/>
      <c r="B128" s="47" t="s">
        <v>23</v>
      </c>
      <c r="C128" s="48"/>
      <c r="D128" s="49"/>
      <c r="E128" s="53">
        <v>151.80000000000001</v>
      </c>
      <c r="F128" s="53">
        <v>151.80000000000001</v>
      </c>
      <c r="G128" s="53">
        <v>142.6</v>
      </c>
      <c r="H128" s="53">
        <v>1738.7</v>
      </c>
      <c r="I128" s="53">
        <v>0</v>
      </c>
      <c r="J128" s="53">
        <v>0</v>
      </c>
      <c r="K128" s="53">
        <v>0</v>
      </c>
      <c r="L128" s="53">
        <v>0</v>
      </c>
      <c r="M128" s="53">
        <v>0</v>
      </c>
      <c r="N128" s="53">
        <v>0</v>
      </c>
      <c r="O128" s="54"/>
      <c r="P128" s="54"/>
      <c r="Q128" s="5"/>
    </row>
    <row r="129" spans="1:17" x14ac:dyDescent="0.25">
      <c r="A129" s="52"/>
      <c r="B129" s="47" t="s">
        <v>25</v>
      </c>
      <c r="C129" s="48"/>
      <c r="D129" s="49"/>
      <c r="E129" s="53">
        <v>0</v>
      </c>
      <c r="F129" s="53">
        <v>0</v>
      </c>
      <c r="G129" s="53">
        <v>0</v>
      </c>
      <c r="H129" s="53">
        <v>0</v>
      </c>
      <c r="I129" s="53">
        <v>0</v>
      </c>
      <c r="J129" s="53">
        <v>0</v>
      </c>
      <c r="K129" s="53">
        <v>0</v>
      </c>
      <c r="L129" s="53">
        <v>0</v>
      </c>
      <c r="M129" s="53">
        <v>0</v>
      </c>
      <c r="N129" s="53">
        <v>0</v>
      </c>
      <c r="O129" s="54"/>
      <c r="P129" s="54"/>
      <c r="Q129" s="5"/>
    </row>
    <row r="130" spans="1:17" ht="19.5" customHeight="1" x14ac:dyDescent="0.25">
      <c r="A130" s="41" t="s">
        <v>69</v>
      </c>
      <c r="B130" s="42" t="s">
        <v>70</v>
      </c>
      <c r="C130" s="43"/>
      <c r="D130" s="44"/>
      <c r="E130" s="51">
        <v>0</v>
      </c>
      <c r="F130" s="51">
        <v>0</v>
      </c>
      <c r="G130" s="51">
        <f t="shared" ref="G130:L130" si="18">SUM(G131:G134)</f>
        <v>55</v>
      </c>
      <c r="H130" s="51">
        <f t="shared" si="18"/>
        <v>0</v>
      </c>
      <c r="I130" s="51">
        <f t="shared" si="18"/>
        <v>0</v>
      </c>
      <c r="J130" s="51">
        <f t="shared" si="18"/>
        <v>0</v>
      </c>
      <c r="K130" s="51">
        <f t="shared" si="18"/>
        <v>0</v>
      </c>
      <c r="L130" s="51">
        <f t="shared" si="18"/>
        <v>0</v>
      </c>
      <c r="M130" s="51">
        <f>SUM(M131:M134)</f>
        <v>0</v>
      </c>
      <c r="N130" s="51">
        <f>SUM(N131:N134)</f>
        <v>0</v>
      </c>
      <c r="O130" s="45"/>
      <c r="P130" s="45"/>
      <c r="Q130" s="5"/>
    </row>
    <row r="131" spans="1:17" x14ac:dyDescent="0.25">
      <c r="A131" s="52"/>
      <c r="B131" s="47" t="s">
        <v>19</v>
      </c>
      <c r="C131" s="48"/>
      <c r="D131" s="49"/>
      <c r="E131" s="53">
        <v>0</v>
      </c>
      <c r="F131" s="53">
        <v>0</v>
      </c>
      <c r="G131" s="53">
        <v>0</v>
      </c>
      <c r="H131" s="53">
        <v>0</v>
      </c>
      <c r="I131" s="53">
        <v>0</v>
      </c>
      <c r="J131" s="53">
        <v>0</v>
      </c>
      <c r="K131" s="53">
        <v>0</v>
      </c>
      <c r="L131" s="53">
        <v>0</v>
      </c>
      <c r="M131" s="53">
        <v>0</v>
      </c>
      <c r="N131" s="53">
        <v>0</v>
      </c>
      <c r="O131" s="54"/>
      <c r="P131" s="54"/>
      <c r="Q131" s="5"/>
    </row>
    <row r="132" spans="1:17" x14ac:dyDescent="0.25">
      <c r="A132" s="52"/>
      <c r="B132" s="47" t="s">
        <v>21</v>
      </c>
      <c r="C132" s="48"/>
      <c r="D132" s="49"/>
      <c r="E132" s="53">
        <v>0</v>
      </c>
      <c r="F132" s="53">
        <v>0</v>
      </c>
      <c r="G132" s="53">
        <v>0</v>
      </c>
      <c r="H132" s="53">
        <v>0</v>
      </c>
      <c r="I132" s="53">
        <v>0</v>
      </c>
      <c r="J132" s="53">
        <v>0</v>
      </c>
      <c r="K132" s="53">
        <v>0</v>
      </c>
      <c r="L132" s="53">
        <v>0</v>
      </c>
      <c r="M132" s="53">
        <v>0</v>
      </c>
      <c r="N132" s="53">
        <v>0</v>
      </c>
      <c r="O132" s="54"/>
      <c r="P132" s="54"/>
      <c r="Q132" s="5"/>
    </row>
    <row r="133" spans="1:17" x14ac:dyDescent="0.25">
      <c r="A133" s="52"/>
      <c r="B133" s="47" t="s">
        <v>23</v>
      </c>
      <c r="C133" s="48"/>
      <c r="D133" s="49"/>
      <c r="E133" s="53">
        <v>0</v>
      </c>
      <c r="F133" s="53">
        <v>0</v>
      </c>
      <c r="G133" s="53">
        <v>55</v>
      </c>
      <c r="H133" s="53">
        <v>0</v>
      </c>
      <c r="I133" s="53">
        <v>0</v>
      </c>
      <c r="J133" s="53">
        <v>0</v>
      </c>
      <c r="K133" s="53">
        <v>0</v>
      </c>
      <c r="L133" s="53">
        <v>0</v>
      </c>
      <c r="M133" s="53">
        <v>0</v>
      </c>
      <c r="N133" s="53">
        <v>0</v>
      </c>
      <c r="O133" s="54"/>
      <c r="P133" s="54"/>
      <c r="Q133" s="5"/>
    </row>
    <row r="134" spans="1:17" x14ac:dyDescent="0.25">
      <c r="A134" s="52"/>
      <c r="B134" s="47" t="s">
        <v>25</v>
      </c>
      <c r="C134" s="48"/>
      <c r="D134" s="49"/>
      <c r="E134" s="53">
        <v>0</v>
      </c>
      <c r="F134" s="53">
        <v>0</v>
      </c>
      <c r="G134" s="53">
        <v>0</v>
      </c>
      <c r="H134" s="53">
        <v>0</v>
      </c>
      <c r="I134" s="53">
        <v>0</v>
      </c>
      <c r="J134" s="53">
        <v>0</v>
      </c>
      <c r="K134" s="53">
        <v>0</v>
      </c>
      <c r="L134" s="53">
        <v>0</v>
      </c>
      <c r="M134" s="53">
        <v>0</v>
      </c>
      <c r="N134" s="53">
        <v>0</v>
      </c>
      <c r="O134" s="54"/>
      <c r="P134" s="54"/>
      <c r="Q134" s="5"/>
    </row>
    <row r="135" spans="1:17" ht="19.5" customHeight="1" x14ac:dyDescent="0.25">
      <c r="A135" s="41" t="s">
        <v>71</v>
      </c>
      <c r="B135" s="42" t="s">
        <v>72</v>
      </c>
      <c r="C135" s="43"/>
      <c r="D135" s="44"/>
      <c r="E135" s="51">
        <v>0</v>
      </c>
      <c r="F135" s="51">
        <v>0</v>
      </c>
      <c r="G135" s="51">
        <v>1300</v>
      </c>
      <c r="H135" s="51">
        <v>631.6</v>
      </c>
      <c r="I135" s="51">
        <f t="shared" ref="I135:N135" si="19">SUM(I136:I139)</f>
        <v>0</v>
      </c>
      <c r="J135" s="51">
        <f t="shared" si="19"/>
        <v>0</v>
      </c>
      <c r="K135" s="51">
        <f t="shared" si="19"/>
        <v>0</v>
      </c>
      <c r="L135" s="51">
        <f t="shared" si="19"/>
        <v>0</v>
      </c>
      <c r="M135" s="51">
        <f t="shared" si="19"/>
        <v>0</v>
      </c>
      <c r="N135" s="51">
        <f t="shared" si="19"/>
        <v>0</v>
      </c>
      <c r="O135" s="45"/>
      <c r="P135" s="45"/>
      <c r="Q135" s="5"/>
    </row>
    <row r="136" spans="1:17" x14ac:dyDescent="0.25">
      <c r="A136" s="52"/>
      <c r="B136" s="47" t="s">
        <v>19</v>
      </c>
      <c r="C136" s="48"/>
      <c r="D136" s="49"/>
      <c r="E136" s="53">
        <v>0</v>
      </c>
      <c r="F136" s="53">
        <v>0</v>
      </c>
      <c r="G136" s="53">
        <v>0</v>
      </c>
      <c r="H136" s="53">
        <v>0</v>
      </c>
      <c r="I136" s="53">
        <v>0</v>
      </c>
      <c r="J136" s="53">
        <v>0</v>
      </c>
      <c r="K136" s="53">
        <v>0</v>
      </c>
      <c r="L136" s="53">
        <v>0</v>
      </c>
      <c r="M136" s="53">
        <v>0</v>
      </c>
      <c r="N136" s="53">
        <v>0</v>
      </c>
      <c r="O136" s="54"/>
      <c r="P136" s="54"/>
      <c r="Q136" s="5"/>
    </row>
    <row r="137" spans="1:17" x14ac:dyDescent="0.25">
      <c r="A137" s="52"/>
      <c r="B137" s="47" t="s">
        <v>21</v>
      </c>
      <c r="C137" s="48"/>
      <c r="D137" s="49"/>
      <c r="E137" s="53">
        <v>0</v>
      </c>
      <c r="F137" s="53">
        <v>0</v>
      </c>
      <c r="G137" s="53">
        <v>0</v>
      </c>
      <c r="H137" s="53">
        <v>0</v>
      </c>
      <c r="I137" s="53">
        <v>0</v>
      </c>
      <c r="J137" s="53">
        <v>0</v>
      </c>
      <c r="K137" s="53">
        <v>0</v>
      </c>
      <c r="L137" s="53">
        <v>0</v>
      </c>
      <c r="M137" s="53">
        <v>0</v>
      </c>
      <c r="N137" s="53">
        <v>0</v>
      </c>
      <c r="O137" s="54"/>
      <c r="P137" s="54"/>
      <c r="Q137" s="5"/>
    </row>
    <row r="138" spans="1:17" x14ac:dyDescent="0.25">
      <c r="A138" s="52"/>
      <c r="B138" s="47" t="s">
        <v>23</v>
      </c>
      <c r="C138" s="48"/>
      <c r="D138" s="49"/>
      <c r="E138" s="53">
        <v>0</v>
      </c>
      <c r="F138" s="53">
        <v>0</v>
      </c>
      <c r="G138" s="53">
        <v>1300</v>
      </c>
      <c r="H138" s="53">
        <v>631.6</v>
      </c>
      <c r="I138" s="53">
        <v>0</v>
      </c>
      <c r="J138" s="53">
        <v>0</v>
      </c>
      <c r="K138" s="53">
        <v>0</v>
      </c>
      <c r="L138" s="53">
        <v>0</v>
      </c>
      <c r="M138" s="53">
        <v>0</v>
      </c>
      <c r="N138" s="53">
        <v>0</v>
      </c>
      <c r="O138" s="54"/>
      <c r="P138" s="54"/>
      <c r="Q138" s="5"/>
    </row>
    <row r="139" spans="1:17" x14ac:dyDescent="0.25">
      <c r="A139" s="52"/>
      <c r="B139" s="47" t="s">
        <v>25</v>
      </c>
      <c r="C139" s="48"/>
      <c r="D139" s="49"/>
      <c r="E139" s="53">
        <v>0</v>
      </c>
      <c r="F139" s="53">
        <v>0</v>
      </c>
      <c r="G139" s="53">
        <v>0</v>
      </c>
      <c r="H139" s="53">
        <v>0</v>
      </c>
      <c r="I139" s="53">
        <v>0</v>
      </c>
      <c r="J139" s="53">
        <v>0</v>
      </c>
      <c r="K139" s="53">
        <v>0</v>
      </c>
      <c r="L139" s="53">
        <v>0</v>
      </c>
      <c r="M139" s="53">
        <v>0</v>
      </c>
      <c r="N139" s="53">
        <v>0</v>
      </c>
      <c r="O139" s="54"/>
      <c r="P139" s="54"/>
      <c r="Q139" s="5"/>
    </row>
    <row r="140" spans="1:17" ht="39.75" customHeight="1" x14ac:dyDescent="0.25">
      <c r="A140" s="41" t="s">
        <v>73</v>
      </c>
      <c r="B140" s="42" t="s">
        <v>74</v>
      </c>
      <c r="C140" s="43"/>
      <c r="D140" s="44"/>
      <c r="E140" s="51">
        <v>0</v>
      </c>
      <c r="F140" s="51">
        <v>0</v>
      </c>
      <c r="G140" s="51">
        <f t="shared" ref="G140:L140" si="20">SUM(G141:G144)</f>
        <v>0</v>
      </c>
      <c r="H140" s="51">
        <f t="shared" si="20"/>
        <v>340</v>
      </c>
      <c r="I140" s="51">
        <f t="shared" si="20"/>
        <v>300</v>
      </c>
      <c r="J140" s="51">
        <f t="shared" si="20"/>
        <v>300</v>
      </c>
      <c r="K140" s="51">
        <f t="shared" si="20"/>
        <v>0</v>
      </c>
      <c r="L140" s="51">
        <f t="shared" si="20"/>
        <v>0</v>
      </c>
      <c r="M140" s="51">
        <f>SUM(M141:M144)</f>
        <v>0</v>
      </c>
      <c r="N140" s="51">
        <f>SUM(N141:N144)</f>
        <v>0</v>
      </c>
      <c r="O140" s="45"/>
      <c r="P140" s="45"/>
      <c r="Q140" s="5"/>
    </row>
    <row r="141" spans="1:17" x14ac:dyDescent="0.25">
      <c r="A141" s="52"/>
      <c r="B141" s="47" t="s">
        <v>19</v>
      </c>
      <c r="C141" s="48"/>
      <c r="D141" s="49"/>
      <c r="E141" s="53">
        <v>0</v>
      </c>
      <c r="F141" s="53">
        <v>0</v>
      </c>
      <c r="G141" s="53">
        <v>0</v>
      </c>
      <c r="H141" s="53">
        <v>0</v>
      </c>
      <c r="I141" s="53">
        <v>0</v>
      </c>
      <c r="J141" s="53">
        <v>0</v>
      </c>
      <c r="K141" s="53">
        <v>0</v>
      </c>
      <c r="L141" s="53">
        <v>0</v>
      </c>
      <c r="M141" s="53">
        <v>0</v>
      </c>
      <c r="N141" s="53">
        <v>0</v>
      </c>
      <c r="O141" s="54"/>
      <c r="P141" s="54"/>
      <c r="Q141" s="5"/>
    </row>
    <row r="142" spans="1:17" x14ac:dyDescent="0.25">
      <c r="A142" s="52"/>
      <c r="B142" s="47" t="s">
        <v>21</v>
      </c>
      <c r="C142" s="48"/>
      <c r="D142" s="49"/>
      <c r="E142" s="53">
        <v>0</v>
      </c>
      <c r="F142" s="53">
        <v>0</v>
      </c>
      <c r="G142" s="53">
        <v>0</v>
      </c>
      <c r="H142" s="53">
        <v>0</v>
      </c>
      <c r="I142" s="53">
        <v>150</v>
      </c>
      <c r="J142" s="53">
        <v>150</v>
      </c>
      <c r="K142" s="53">
        <v>0</v>
      </c>
      <c r="L142" s="53">
        <v>0</v>
      </c>
      <c r="M142" s="53">
        <v>0</v>
      </c>
      <c r="N142" s="53">
        <v>0</v>
      </c>
      <c r="O142" s="54"/>
      <c r="P142" s="54"/>
      <c r="Q142" s="5"/>
    </row>
    <row r="143" spans="1:17" x14ac:dyDescent="0.25">
      <c r="A143" s="52"/>
      <c r="B143" s="47" t="s">
        <v>23</v>
      </c>
      <c r="C143" s="48"/>
      <c r="D143" s="49"/>
      <c r="E143" s="53">
        <v>0</v>
      </c>
      <c r="F143" s="53">
        <v>0</v>
      </c>
      <c r="G143" s="53">
        <v>0</v>
      </c>
      <c r="H143" s="53">
        <v>340</v>
      </c>
      <c r="I143" s="53">
        <v>150</v>
      </c>
      <c r="J143" s="53">
        <v>150</v>
      </c>
      <c r="K143" s="53">
        <v>0</v>
      </c>
      <c r="L143" s="53">
        <v>0</v>
      </c>
      <c r="M143" s="53">
        <v>0</v>
      </c>
      <c r="N143" s="53">
        <v>0</v>
      </c>
      <c r="O143" s="54"/>
      <c r="P143" s="54"/>
      <c r="Q143" s="5"/>
    </row>
    <row r="144" spans="1:17" x14ac:dyDescent="0.25">
      <c r="A144" s="52"/>
      <c r="B144" s="47" t="s">
        <v>25</v>
      </c>
      <c r="C144" s="48"/>
      <c r="D144" s="49"/>
      <c r="E144" s="53">
        <v>0</v>
      </c>
      <c r="F144" s="53">
        <v>0</v>
      </c>
      <c r="G144" s="53">
        <v>0</v>
      </c>
      <c r="H144" s="53">
        <v>0</v>
      </c>
      <c r="I144" s="53">
        <v>0</v>
      </c>
      <c r="J144" s="53">
        <v>0</v>
      </c>
      <c r="K144" s="53">
        <v>0</v>
      </c>
      <c r="L144" s="53">
        <v>0</v>
      </c>
      <c r="M144" s="53">
        <v>0</v>
      </c>
      <c r="N144" s="53">
        <v>0</v>
      </c>
      <c r="O144" s="54"/>
      <c r="P144" s="54"/>
      <c r="Q144" s="5"/>
    </row>
    <row r="145" spans="1:17" ht="39.75" customHeight="1" x14ac:dyDescent="0.25">
      <c r="A145" s="41" t="s">
        <v>75</v>
      </c>
      <c r="B145" s="42" t="s">
        <v>76</v>
      </c>
      <c r="C145" s="43"/>
      <c r="D145" s="44"/>
      <c r="E145" s="51">
        <v>0</v>
      </c>
      <c r="F145" s="51">
        <v>0</v>
      </c>
      <c r="G145" s="51">
        <f t="shared" ref="G145:L145" si="21">SUM(G146:G149)</f>
        <v>0</v>
      </c>
      <c r="H145" s="51">
        <f t="shared" si="21"/>
        <v>0</v>
      </c>
      <c r="I145" s="51">
        <f t="shared" si="21"/>
        <v>0</v>
      </c>
      <c r="J145" s="51">
        <f t="shared" si="21"/>
        <v>0</v>
      </c>
      <c r="K145" s="51">
        <f t="shared" si="21"/>
        <v>0</v>
      </c>
      <c r="L145" s="51">
        <f t="shared" si="21"/>
        <v>0</v>
      </c>
      <c r="M145" s="51">
        <f>SUM(M146:M149)</f>
        <v>0</v>
      </c>
      <c r="N145" s="51">
        <f>SUM(N146:N149)</f>
        <v>0</v>
      </c>
      <c r="O145" s="45"/>
      <c r="P145" s="45"/>
      <c r="Q145" s="5"/>
    </row>
    <row r="146" spans="1:17" x14ac:dyDescent="0.25">
      <c r="A146" s="52"/>
      <c r="B146" s="47" t="s">
        <v>19</v>
      </c>
      <c r="C146" s="48"/>
      <c r="D146" s="49"/>
      <c r="E146" s="53">
        <v>0</v>
      </c>
      <c r="F146" s="53">
        <v>0</v>
      </c>
      <c r="G146" s="53">
        <v>0</v>
      </c>
      <c r="H146" s="53">
        <v>0</v>
      </c>
      <c r="I146" s="53">
        <v>0</v>
      </c>
      <c r="J146" s="53">
        <v>0</v>
      </c>
      <c r="K146" s="53">
        <v>0</v>
      </c>
      <c r="L146" s="53">
        <v>0</v>
      </c>
      <c r="M146" s="53">
        <v>0</v>
      </c>
      <c r="N146" s="53">
        <v>0</v>
      </c>
      <c r="O146" s="54"/>
      <c r="P146" s="54"/>
      <c r="Q146" s="5"/>
    </row>
    <row r="147" spans="1:17" x14ac:dyDescent="0.25">
      <c r="A147" s="52"/>
      <c r="B147" s="47" t="s">
        <v>21</v>
      </c>
      <c r="C147" s="48"/>
      <c r="D147" s="49"/>
      <c r="E147" s="53">
        <v>0</v>
      </c>
      <c r="F147" s="53">
        <v>0</v>
      </c>
      <c r="G147" s="53">
        <v>0</v>
      </c>
      <c r="H147" s="53">
        <v>0</v>
      </c>
      <c r="I147" s="53">
        <v>0</v>
      </c>
      <c r="J147" s="53">
        <v>0</v>
      </c>
      <c r="K147" s="53">
        <v>0</v>
      </c>
      <c r="L147" s="53">
        <v>0</v>
      </c>
      <c r="M147" s="53">
        <v>0</v>
      </c>
      <c r="N147" s="53">
        <v>0</v>
      </c>
      <c r="O147" s="54"/>
      <c r="P147" s="54"/>
      <c r="Q147" s="5"/>
    </row>
    <row r="148" spans="1:17" x14ac:dyDescent="0.25">
      <c r="A148" s="52"/>
      <c r="B148" s="47" t="s">
        <v>23</v>
      </c>
      <c r="C148" s="48"/>
      <c r="D148" s="49"/>
      <c r="E148" s="53">
        <v>0</v>
      </c>
      <c r="F148" s="53">
        <v>0</v>
      </c>
      <c r="G148" s="53">
        <v>0</v>
      </c>
      <c r="H148" s="53">
        <v>0</v>
      </c>
      <c r="I148" s="53">
        <v>0</v>
      </c>
      <c r="J148" s="53">
        <v>0</v>
      </c>
      <c r="K148" s="53">
        <v>0</v>
      </c>
      <c r="L148" s="53">
        <v>0</v>
      </c>
      <c r="M148" s="53">
        <v>0</v>
      </c>
      <c r="N148" s="53">
        <v>0</v>
      </c>
      <c r="O148" s="54"/>
      <c r="P148" s="54"/>
      <c r="Q148" s="5"/>
    </row>
    <row r="149" spans="1:17" x14ac:dyDescent="0.25">
      <c r="A149" s="52"/>
      <c r="B149" s="47" t="s">
        <v>25</v>
      </c>
      <c r="C149" s="48"/>
      <c r="D149" s="49"/>
      <c r="E149" s="53">
        <v>0</v>
      </c>
      <c r="F149" s="53">
        <v>0</v>
      </c>
      <c r="G149" s="53">
        <v>0</v>
      </c>
      <c r="H149" s="53">
        <v>0</v>
      </c>
      <c r="I149" s="53">
        <v>0</v>
      </c>
      <c r="J149" s="53">
        <v>0</v>
      </c>
      <c r="K149" s="53">
        <v>0</v>
      </c>
      <c r="L149" s="53">
        <v>0</v>
      </c>
      <c r="M149" s="53">
        <v>0</v>
      </c>
      <c r="N149" s="53">
        <v>0</v>
      </c>
      <c r="O149" s="54"/>
      <c r="P149" s="54"/>
      <c r="Q149" s="5"/>
    </row>
  </sheetData>
  <mergeCells count="148">
    <mergeCell ref="B147:D147"/>
    <mergeCell ref="B148:D148"/>
    <mergeCell ref="B149:D149"/>
    <mergeCell ref="B141:D141"/>
    <mergeCell ref="B142:D142"/>
    <mergeCell ref="B143:D143"/>
    <mergeCell ref="B144:D144"/>
    <mergeCell ref="B145:D145"/>
    <mergeCell ref="B146:D146"/>
    <mergeCell ref="B135:D135"/>
    <mergeCell ref="B136:D136"/>
    <mergeCell ref="B137:D137"/>
    <mergeCell ref="B138:D138"/>
    <mergeCell ref="B139:D139"/>
    <mergeCell ref="B140:D140"/>
    <mergeCell ref="B129:D129"/>
    <mergeCell ref="B130:D130"/>
    <mergeCell ref="B131:D131"/>
    <mergeCell ref="B132:D132"/>
    <mergeCell ref="B133:D133"/>
    <mergeCell ref="B134:D134"/>
    <mergeCell ref="B123:D123"/>
    <mergeCell ref="B124:D124"/>
    <mergeCell ref="B125:D125"/>
    <mergeCell ref="B126:D126"/>
    <mergeCell ref="B127:D127"/>
    <mergeCell ref="B128:D128"/>
    <mergeCell ref="B117:D117"/>
    <mergeCell ref="B118:D118"/>
    <mergeCell ref="B119:D119"/>
    <mergeCell ref="B120:D120"/>
    <mergeCell ref="B121:D121"/>
    <mergeCell ref="B122:D122"/>
    <mergeCell ref="B111:D111"/>
    <mergeCell ref="B112:D112"/>
    <mergeCell ref="B113:D113"/>
    <mergeCell ref="B114:D114"/>
    <mergeCell ref="B115:D115"/>
    <mergeCell ref="B116:D116"/>
    <mergeCell ref="B105:D105"/>
    <mergeCell ref="B106:D106"/>
    <mergeCell ref="B107:D107"/>
    <mergeCell ref="B108:D108"/>
    <mergeCell ref="B109:D109"/>
    <mergeCell ref="B110:D110"/>
    <mergeCell ref="B99:D99"/>
    <mergeCell ref="B100:D100"/>
    <mergeCell ref="B101:D101"/>
    <mergeCell ref="B102:D102"/>
    <mergeCell ref="B103:D103"/>
    <mergeCell ref="B104:D104"/>
    <mergeCell ref="B93:D93"/>
    <mergeCell ref="B94:D94"/>
    <mergeCell ref="B95:D95"/>
    <mergeCell ref="B96:D96"/>
    <mergeCell ref="B97:D97"/>
    <mergeCell ref="B98:D98"/>
    <mergeCell ref="B87:D87"/>
    <mergeCell ref="B88:D88"/>
    <mergeCell ref="B89:D89"/>
    <mergeCell ref="B90:D90"/>
    <mergeCell ref="B91:D91"/>
    <mergeCell ref="B92:D92"/>
    <mergeCell ref="B81:D81"/>
    <mergeCell ref="B82:D82"/>
    <mergeCell ref="B83:D83"/>
    <mergeCell ref="B84:D84"/>
    <mergeCell ref="B85:D85"/>
    <mergeCell ref="B86:D86"/>
    <mergeCell ref="B75:D75"/>
    <mergeCell ref="B76:D76"/>
    <mergeCell ref="B77:D77"/>
    <mergeCell ref="B78:D78"/>
    <mergeCell ref="B79:D79"/>
    <mergeCell ref="B80:D80"/>
    <mergeCell ref="B69:D69"/>
    <mergeCell ref="B70:D70"/>
    <mergeCell ref="B71:D71"/>
    <mergeCell ref="B72:D72"/>
    <mergeCell ref="B73:D73"/>
    <mergeCell ref="B74:D74"/>
    <mergeCell ref="B63:D63"/>
    <mergeCell ref="B64:D64"/>
    <mergeCell ref="B65:D65"/>
    <mergeCell ref="B66:D66"/>
    <mergeCell ref="B67:D67"/>
    <mergeCell ref="B68:D68"/>
    <mergeCell ref="B57:D57"/>
    <mergeCell ref="B58:D58"/>
    <mergeCell ref="B59:D59"/>
    <mergeCell ref="B60:D60"/>
    <mergeCell ref="B61:D61"/>
    <mergeCell ref="B62:D62"/>
    <mergeCell ref="B51:D51"/>
    <mergeCell ref="B52:D52"/>
    <mergeCell ref="B53:D53"/>
    <mergeCell ref="B54:D54"/>
    <mergeCell ref="B55:D55"/>
    <mergeCell ref="B56:D56"/>
    <mergeCell ref="B45:D45"/>
    <mergeCell ref="B46:D46"/>
    <mergeCell ref="B47:D47"/>
    <mergeCell ref="B48:D48"/>
    <mergeCell ref="B49:D49"/>
    <mergeCell ref="B50:D50"/>
    <mergeCell ref="B39:D39"/>
    <mergeCell ref="B40:D40"/>
    <mergeCell ref="B41:D41"/>
    <mergeCell ref="B42:D42"/>
    <mergeCell ref="B43:D43"/>
    <mergeCell ref="B44:D44"/>
    <mergeCell ref="B33:D33"/>
    <mergeCell ref="B34:D34"/>
    <mergeCell ref="B35:D35"/>
    <mergeCell ref="B36:D36"/>
    <mergeCell ref="B37:D37"/>
    <mergeCell ref="B38:D38"/>
    <mergeCell ref="B27:D27"/>
    <mergeCell ref="B28:D28"/>
    <mergeCell ref="B29:D29"/>
    <mergeCell ref="B30:D30"/>
    <mergeCell ref="B31:D31"/>
    <mergeCell ref="B32:D32"/>
    <mergeCell ref="B21:D21"/>
    <mergeCell ref="B22:D22"/>
    <mergeCell ref="B23:D23"/>
    <mergeCell ref="B24:D24"/>
    <mergeCell ref="B25:D25"/>
    <mergeCell ref="B26:D26"/>
    <mergeCell ref="B15:D15"/>
    <mergeCell ref="B16:D16"/>
    <mergeCell ref="B17:D17"/>
    <mergeCell ref="B18:D18"/>
    <mergeCell ref="B19:D19"/>
    <mergeCell ref="B20:D20"/>
    <mergeCell ref="A8:P8"/>
    <mergeCell ref="A9:P9"/>
    <mergeCell ref="A11:A13"/>
    <mergeCell ref="B11:D13"/>
    <mergeCell ref="E11:L11"/>
    <mergeCell ref="O11:O13"/>
    <mergeCell ref="P11:P13"/>
    <mergeCell ref="O1:P1"/>
    <mergeCell ref="A3:P3"/>
    <mergeCell ref="A4:P4"/>
    <mergeCell ref="A5:P5"/>
    <mergeCell ref="A6:P6"/>
    <mergeCell ref="A7:P7"/>
  </mergeCells>
  <pageMargins left="0.23958333333333334" right="0.15625" top="0.76041666666666663" bottom="0.75" header="0.3" footer="0.3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B6A39-2070-435B-B943-E578553B7CD7}">
  <sheetPr>
    <tabColor rgb="FFFF0000"/>
  </sheetPr>
  <dimension ref="A1:J169"/>
  <sheetViews>
    <sheetView view="pageLayout" zoomScaleNormal="100" workbookViewId="0">
      <selection activeCell="F13" sqref="F13"/>
    </sheetView>
  </sheetViews>
  <sheetFormatPr defaultRowHeight="15" x14ac:dyDescent="0.25"/>
  <cols>
    <col min="1" max="1" width="23.42578125" customWidth="1"/>
    <col min="2" max="3" width="9.140625" style="1"/>
    <col min="4" max="4" width="10.5703125" style="1" customWidth="1"/>
    <col min="257" max="257" width="23.42578125" customWidth="1"/>
    <col min="260" max="260" width="10.5703125" customWidth="1"/>
    <col min="513" max="513" width="23.42578125" customWidth="1"/>
    <col min="516" max="516" width="10.5703125" customWidth="1"/>
    <col min="769" max="769" width="23.42578125" customWidth="1"/>
    <col min="772" max="772" width="10.5703125" customWidth="1"/>
    <col min="1025" max="1025" width="23.42578125" customWidth="1"/>
    <col min="1028" max="1028" width="10.5703125" customWidth="1"/>
    <col min="1281" max="1281" width="23.42578125" customWidth="1"/>
    <col min="1284" max="1284" width="10.5703125" customWidth="1"/>
    <col min="1537" max="1537" width="23.42578125" customWidth="1"/>
    <col min="1540" max="1540" width="10.5703125" customWidth="1"/>
    <col min="1793" max="1793" width="23.42578125" customWidth="1"/>
    <col min="1796" max="1796" width="10.5703125" customWidth="1"/>
    <col min="2049" max="2049" width="23.42578125" customWidth="1"/>
    <col min="2052" max="2052" width="10.5703125" customWidth="1"/>
    <col min="2305" max="2305" width="23.42578125" customWidth="1"/>
    <col min="2308" max="2308" width="10.5703125" customWidth="1"/>
    <col min="2561" max="2561" width="23.42578125" customWidth="1"/>
    <col min="2564" max="2564" width="10.5703125" customWidth="1"/>
    <col min="2817" max="2817" width="23.42578125" customWidth="1"/>
    <col min="2820" max="2820" width="10.5703125" customWidth="1"/>
    <col min="3073" max="3073" width="23.42578125" customWidth="1"/>
    <col min="3076" max="3076" width="10.5703125" customWidth="1"/>
    <col min="3329" max="3329" width="23.42578125" customWidth="1"/>
    <col min="3332" max="3332" width="10.5703125" customWidth="1"/>
    <col min="3585" max="3585" width="23.42578125" customWidth="1"/>
    <col min="3588" max="3588" width="10.5703125" customWidth="1"/>
    <col min="3841" max="3841" width="23.42578125" customWidth="1"/>
    <col min="3844" max="3844" width="10.5703125" customWidth="1"/>
    <col min="4097" max="4097" width="23.42578125" customWidth="1"/>
    <col min="4100" max="4100" width="10.5703125" customWidth="1"/>
    <col min="4353" max="4353" width="23.42578125" customWidth="1"/>
    <col min="4356" max="4356" width="10.5703125" customWidth="1"/>
    <col min="4609" max="4609" width="23.42578125" customWidth="1"/>
    <col min="4612" max="4612" width="10.5703125" customWidth="1"/>
    <col min="4865" max="4865" width="23.42578125" customWidth="1"/>
    <col min="4868" max="4868" width="10.5703125" customWidth="1"/>
    <col min="5121" max="5121" width="23.42578125" customWidth="1"/>
    <col min="5124" max="5124" width="10.5703125" customWidth="1"/>
    <col min="5377" max="5377" width="23.42578125" customWidth="1"/>
    <col min="5380" max="5380" width="10.5703125" customWidth="1"/>
    <col min="5633" max="5633" width="23.42578125" customWidth="1"/>
    <col min="5636" max="5636" width="10.5703125" customWidth="1"/>
    <col min="5889" max="5889" width="23.42578125" customWidth="1"/>
    <col min="5892" max="5892" width="10.5703125" customWidth="1"/>
    <col min="6145" max="6145" width="23.42578125" customWidth="1"/>
    <col min="6148" max="6148" width="10.5703125" customWidth="1"/>
    <col min="6401" max="6401" width="23.42578125" customWidth="1"/>
    <col min="6404" max="6404" width="10.5703125" customWidth="1"/>
    <col min="6657" max="6657" width="23.42578125" customWidth="1"/>
    <col min="6660" max="6660" width="10.5703125" customWidth="1"/>
    <col min="6913" max="6913" width="23.42578125" customWidth="1"/>
    <col min="6916" max="6916" width="10.5703125" customWidth="1"/>
    <col min="7169" max="7169" width="23.42578125" customWidth="1"/>
    <col min="7172" max="7172" width="10.5703125" customWidth="1"/>
    <col min="7425" max="7425" width="23.42578125" customWidth="1"/>
    <col min="7428" max="7428" width="10.5703125" customWidth="1"/>
    <col min="7681" max="7681" width="23.42578125" customWidth="1"/>
    <col min="7684" max="7684" width="10.5703125" customWidth="1"/>
    <col min="7937" max="7937" width="23.42578125" customWidth="1"/>
    <col min="7940" max="7940" width="10.5703125" customWidth="1"/>
    <col min="8193" max="8193" width="23.42578125" customWidth="1"/>
    <col min="8196" max="8196" width="10.5703125" customWidth="1"/>
    <col min="8449" max="8449" width="23.42578125" customWidth="1"/>
    <col min="8452" max="8452" width="10.5703125" customWidth="1"/>
    <col min="8705" max="8705" width="23.42578125" customWidth="1"/>
    <col min="8708" max="8708" width="10.5703125" customWidth="1"/>
    <col min="8961" max="8961" width="23.42578125" customWidth="1"/>
    <col min="8964" max="8964" width="10.5703125" customWidth="1"/>
    <col min="9217" max="9217" width="23.42578125" customWidth="1"/>
    <col min="9220" max="9220" width="10.5703125" customWidth="1"/>
    <col min="9473" max="9473" width="23.42578125" customWidth="1"/>
    <col min="9476" max="9476" width="10.5703125" customWidth="1"/>
    <col min="9729" max="9729" width="23.42578125" customWidth="1"/>
    <col min="9732" max="9732" width="10.5703125" customWidth="1"/>
    <col min="9985" max="9985" width="23.42578125" customWidth="1"/>
    <col min="9988" max="9988" width="10.5703125" customWidth="1"/>
    <col min="10241" max="10241" width="23.42578125" customWidth="1"/>
    <col min="10244" max="10244" width="10.5703125" customWidth="1"/>
    <col min="10497" max="10497" width="23.42578125" customWidth="1"/>
    <col min="10500" max="10500" width="10.5703125" customWidth="1"/>
    <col min="10753" max="10753" width="23.42578125" customWidth="1"/>
    <col min="10756" max="10756" width="10.5703125" customWidth="1"/>
    <col min="11009" max="11009" width="23.42578125" customWidth="1"/>
    <col min="11012" max="11012" width="10.5703125" customWidth="1"/>
    <col min="11265" max="11265" width="23.42578125" customWidth="1"/>
    <col min="11268" max="11268" width="10.5703125" customWidth="1"/>
    <col min="11521" max="11521" width="23.42578125" customWidth="1"/>
    <col min="11524" max="11524" width="10.5703125" customWidth="1"/>
    <col min="11777" max="11777" width="23.42578125" customWidth="1"/>
    <col min="11780" max="11780" width="10.5703125" customWidth="1"/>
    <col min="12033" max="12033" width="23.42578125" customWidth="1"/>
    <col min="12036" max="12036" width="10.5703125" customWidth="1"/>
    <col min="12289" max="12289" width="23.42578125" customWidth="1"/>
    <col min="12292" max="12292" width="10.5703125" customWidth="1"/>
    <col min="12545" max="12545" width="23.42578125" customWidth="1"/>
    <col min="12548" max="12548" width="10.5703125" customWidth="1"/>
    <col min="12801" max="12801" width="23.42578125" customWidth="1"/>
    <col min="12804" max="12804" width="10.5703125" customWidth="1"/>
    <col min="13057" max="13057" width="23.42578125" customWidth="1"/>
    <col min="13060" max="13060" width="10.5703125" customWidth="1"/>
    <col min="13313" max="13313" width="23.42578125" customWidth="1"/>
    <col min="13316" max="13316" width="10.5703125" customWidth="1"/>
    <col min="13569" max="13569" width="23.42578125" customWidth="1"/>
    <col min="13572" max="13572" width="10.5703125" customWidth="1"/>
    <col min="13825" max="13825" width="23.42578125" customWidth="1"/>
    <col min="13828" max="13828" width="10.5703125" customWidth="1"/>
    <col min="14081" max="14081" width="23.42578125" customWidth="1"/>
    <col min="14084" max="14084" width="10.5703125" customWidth="1"/>
    <col min="14337" max="14337" width="23.42578125" customWidth="1"/>
    <col min="14340" max="14340" width="10.5703125" customWidth="1"/>
    <col min="14593" max="14593" width="23.42578125" customWidth="1"/>
    <col min="14596" max="14596" width="10.5703125" customWidth="1"/>
    <col min="14849" max="14849" width="23.42578125" customWidth="1"/>
    <col min="14852" max="14852" width="10.5703125" customWidth="1"/>
    <col min="15105" max="15105" width="23.42578125" customWidth="1"/>
    <col min="15108" max="15108" width="10.5703125" customWidth="1"/>
    <col min="15361" max="15361" width="23.42578125" customWidth="1"/>
    <col min="15364" max="15364" width="10.5703125" customWidth="1"/>
    <col min="15617" max="15617" width="23.42578125" customWidth="1"/>
    <col min="15620" max="15620" width="10.5703125" customWidth="1"/>
    <col min="15873" max="15873" width="23.42578125" customWidth="1"/>
    <col min="15876" max="15876" width="10.5703125" customWidth="1"/>
    <col min="16129" max="16129" width="23.42578125" customWidth="1"/>
    <col min="16132" max="16132" width="10.5703125" customWidth="1"/>
  </cols>
  <sheetData>
    <row r="1" spans="1:10" x14ac:dyDescent="0.25">
      <c r="A1" s="55"/>
      <c r="B1" s="56"/>
      <c r="C1" s="56"/>
      <c r="D1" s="56"/>
      <c r="E1" s="55"/>
      <c r="F1" s="55"/>
      <c r="G1" s="55"/>
      <c r="H1" s="55" t="s">
        <v>77</v>
      </c>
    </row>
    <row r="2" spans="1:10" x14ac:dyDescent="0.25">
      <c r="A2" s="57" t="s">
        <v>2</v>
      </c>
      <c r="B2" s="57"/>
      <c r="C2" s="57"/>
      <c r="D2" s="57"/>
      <c r="E2" s="57"/>
      <c r="F2" s="57"/>
      <c r="G2" s="57"/>
      <c r="H2" s="57"/>
    </row>
    <row r="3" spans="1:10" x14ac:dyDescent="0.25">
      <c r="A3" s="58" t="s">
        <v>78</v>
      </c>
      <c r="B3" s="58"/>
      <c r="C3" s="58"/>
      <c r="D3" s="58"/>
      <c r="E3" s="58"/>
      <c r="F3" s="58"/>
      <c r="G3" s="59">
        <v>2022</v>
      </c>
      <c r="H3" s="60" t="s">
        <v>79</v>
      </c>
    </row>
    <row r="4" spans="1:10" ht="27" customHeight="1" x14ac:dyDescent="0.25">
      <c r="A4" s="61" t="s">
        <v>5</v>
      </c>
      <c r="B4" s="61"/>
      <c r="C4" s="61"/>
      <c r="D4" s="61"/>
      <c r="E4" s="61"/>
      <c r="F4" s="61"/>
      <c r="G4" s="61"/>
      <c r="H4" s="61"/>
    </row>
    <row r="5" spans="1:10" ht="8.25" customHeight="1" x14ac:dyDescent="0.25">
      <c r="A5" s="9" t="s">
        <v>6</v>
      </c>
      <c r="B5" s="9"/>
      <c r="C5" s="9"/>
      <c r="D5" s="9"/>
      <c r="E5" s="9"/>
      <c r="F5" s="9"/>
      <c r="G5" s="9"/>
      <c r="H5" s="9"/>
      <c r="I5" s="62"/>
      <c r="J5" s="62"/>
    </row>
    <row r="6" spans="1:10" x14ac:dyDescent="0.25">
      <c r="A6" s="7" t="s">
        <v>7</v>
      </c>
      <c r="B6" s="7"/>
      <c r="C6" s="7"/>
      <c r="D6" s="7"/>
      <c r="E6" s="7"/>
      <c r="F6" s="7"/>
      <c r="G6" s="7"/>
      <c r="H6" s="7"/>
      <c r="I6" s="8"/>
      <c r="J6" s="8"/>
    </row>
    <row r="7" spans="1:10" ht="8.25" customHeight="1" x14ac:dyDescent="0.25">
      <c r="A7" s="9" t="s">
        <v>8</v>
      </c>
      <c r="B7" s="9"/>
      <c r="C7" s="9"/>
      <c r="D7" s="9"/>
      <c r="E7" s="9"/>
      <c r="F7" s="9"/>
      <c r="G7" s="9"/>
      <c r="H7" s="9"/>
      <c r="I7" s="62"/>
      <c r="J7" s="62"/>
    </row>
    <row r="8" spans="1:10" x14ac:dyDescent="0.25">
      <c r="A8" s="55"/>
      <c r="B8" s="56"/>
      <c r="C8" s="56"/>
      <c r="D8" s="56"/>
      <c r="E8" s="55"/>
      <c r="F8" s="55"/>
      <c r="G8" s="55"/>
      <c r="H8" s="55"/>
    </row>
    <row r="9" spans="1:10" x14ac:dyDescent="0.25">
      <c r="A9" s="55"/>
      <c r="B9" s="56"/>
      <c r="C9" s="56"/>
      <c r="D9" s="56"/>
      <c r="E9" s="55"/>
      <c r="F9" s="55"/>
      <c r="G9" s="55"/>
      <c r="H9" s="55"/>
    </row>
    <row r="10" spans="1:10" ht="37.5" customHeight="1" x14ac:dyDescent="0.25">
      <c r="A10" s="63" t="s">
        <v>80</v>
      </c>
      <c r="B10" s="63" t="s">
        <v>81</v>
      </c>
      <c r="C10" s="63" t="s">
        <v>82</v>
      </c>
      <c r="D10" s="64" t="s">
        <v>83</v>
      </c>
      <c r="E10" s="65" t="s">
        <v>84</v>
      </c>
      <c r="F10" s="65"/>
      <c r="G10" s="66" t="s">
        <v>85</v>
      </c>
      <c r="H10" s="66"/>
    </row>
    <row r="11" spans="1:10" s="72" customFormat="1" ht="76.5" x14ac:dyDescent="0.25">
      <c r="A11" s="67" t="s">
        <v>86</v>
      </c>
      <c r="B11" s="68">
        <v>9563.7000000000007</v>
      </c>
      <c r="C11" s="68">
        <v>9521.4</v>
      </c>
      <c r="D11" s="69">
        <f>C11/B11*100-100</f>
        <v>-0.44229743718436509</v>
      </c>
      <c r="E11" s="70"/>
      <c r="F11" s="70"/>
      <c r="G11" s="71"/>
      <c r="H11" s="71"/>
    </row>
    <row r="12" spans="1:10" s="72" customFormat="1" ht="132" customHeight="1" x14ac:dyDescent="0.25">
      <c r="A12" s="67" t="s">
        <v>87</v>
      </c>
      <c r="B12" s="68">
        <v>89</v>
      </c>
      <c r="C12" s="68">
        <v>5</v>
      </c>
      <c r="D12" s="69">
        <f t="shared" ref="D12:D24" si="0">C12/B12*100-100</f>
        <v>-94.382022471910119</v>
      </c>
      <c r="E12" s="70"/>
      <c r="F12" s="70"/>
      <c r="G12" s="71"/>
      <c r="H12" s="71"/>
    </row>
    <row r="13" spans="1:10" ht="34.5" customHeight="1" x14ac:dyDescent="0.25">
      <c r="A13" s="73" t="s">
        <v>88</v>
      </c>
      <c r="B13" s="73" t="s">
        <v>81</v>
      </c>
      <c r="C13" s="73" t="s">
        <v>82</v>
      </c>
      <c r="D13" s="74" t="s">
        <v>83</v>
      </c>
      <c r="E13" s="75" t="s">
        <v>84</v>
      </c>
      <c r="F13" s="75"/>
      <c r="G13" s="76" t="s">
        <v>85</v>
      </c>
      <c r="H13" s="76"/>
    </row>
    <row r="14" spans="1:10" s="72" customFormat="1" ht="63.75" x14ac:dyDescent="0.25">
      <c r="A14" s="67" t="s">
        <v>89</v>
      </c>
      <c r="B14" s="68">
        <v>1239.5</v>
      </c>
      <c r="C14" s="68">
        <v>1315.2</v>
      </c>
      <c r="D14" s="69">
        <f t="shared" si="0"/>
        <v>6.1073013311819295</v>
      </c>
      <c r="E14" s="70"/>
      <c r="F14" s="70"/>
      <c r="G14" s="71"/>
      <c r="H14" s="71"/>
    </row>
    <row r="15" spans="1:10" s="72" customFormat="1" ht="63.75" x14ac:dyDescent="0.25">
      <c r="A15" s="67" t="s">
        <v>90</v>
      </c>
      <c r="B15" s="68">
        <v>2700</v>
      </c>
      <c r="C15" s="68">
        <v>2757.3</v>
      </c>
      <c r="D15" s="69">
        <f t="shared" si="0"/>
        <v>2.12222222222222</v>
      </c>
      <c r="E15" s="70"/>
      <c r="F15" s="70"/>
      <c r="G15" s="71"/>
      <c r="H15" s="71"/>
    </row>
    <row r="16" spans="1:10" s="72" customFormat="1" ht="76.5" x14ac:dyDescent="0.25">
      <c r="A16" s="67" t="s">
        <v>91</v>
      </c>
      <c r="B16" s="68">
        <v>8</v>
      </c>
      <c r="C16" s="68">
        <v>22</v>
      </c>
      <c r="D16" s="69">
        <f t="shared" si="0"/>
        <v>175</v>
      </c>
      <c r="E16" s="70"/>
      <c r="F16" s="70"/>
      <c r="G16" s="71"/>
      <c r="H16" s="71"/>
    </row>
    <row r="17" spans="1:8" s="72" customFormat="1" ht="76.5" x14ac:dyDescent="0.25">
      <c r="A17" s="67" t="s">
        <v>92</v>
      </c>
      <c r="B17" s="68">
        <v>8</v>
      </c>
      <c r="C17" s="68">
        <v>9</v>
      </c>
      <c r="D17" s="69">
        <f t="shared" si="0"/>
        <v>12.5</v>
      </c>
      <c r="E17" s="70"/>
      <c r="F17" s="70"/>
      <c r="G17" s="71"/>
      <c r="H17" s="71"/>
    </row>
    <row r="18" spans="1:8" s="72" customFormat="1" ht="76.5" x14ac:dyDescent="0.25">
      <c r="A18" s="67" t="s">
        <v>93</v>
      </c>
      <c r="B18" s="68">
        <v>0</v>
      </c>
      <c r="C18" s="68">
        <v>0</v>
      </c>
      <c r="D18" s="69">
        <v>0</v>
      </c>
      <c r="E18" s="70"/>
      <c r="F18" s="70"/>
      <c r="G18" s="71"/>
      <c r="H18" s="71"/>
    </row>
    <row r="19" spans="1:8" s="72" customFormat="1" ht="38.25" x14ac:dyDescent="0.25">
      <c r="A19" s="67" t="s">
        <v>94</v>
      </c>
      <c r="B19" s="68">
        <v>8876.7000000000007</v>
      </c>
      <c r="C19" s="68">
        <v>9238.7999999999993</v>
      </c>
      <c r="D19" s="69">
        <f t="shared" si="0"/>
        <v>4.0792186285443677</v>
      </c>
      <c r="E19" s="70"/>
      <c r="F19" s="70"/>
      <c r="G19" s="71"/>
      <c r="H19" s="71"/>
    </row>
    <row r="20" spans="1:8" s="72" customFormat="1" ht="38.25" x14ac:dyDescent="0.25">
      <c r="A20" s="67" t="s">
        <v>95</v>
      </c>
      <c r="B20" s="68">
        <v>700</v>
      </c>
      <c r="C20" s="68">
        <v>299.2</v>
      </c>
      <c r="D20" s="69">
        <f t="shared" si="0"/>
        <v>-57.25714285714286</v>
      </c>
      <c r="E20" s="70"/>
      <c r="F20" s="70"/>
      <c r="G20" s="71"/>
      <c r="H20" s="71"/>
    </row>
    <row r="21" spans="1:8" s="72" customFormat="1" ht="51" x14ac:dyDescent="0.25">
      <c r="A21" s="67" t="s">
        <v>96</v>
      </c>
      <c r="B21" s="68">
        <v>105</v>
      </c>
      <c r="C21" s="68">
        <v>19</v>
      </c>
      <c r="D21" s="69">
        <f t="shared" si="0"/>
        <v>-81.904761904761898</v>
      </c>
      <c r="E21" s="70"/>
      <c r="F21" s="70"/>
      <c r="G21" s="71"/>
      <c r="H21" s="71"/>
    </row>
    <row r="22" spans="1:8" s="72" customFormat="1" ht="51" x14ac:dyDescent="0.25">
      <c r="A22" s="67" t="s">
        <v>97</v>
      </c>
      <c r="B22" s="68">
        <v>129</v>
      </c>
      <c r="C22" s="68">
        <v>22</v>
      </c>
      <c r="D22" s="69">
        <f t="shared" si="0"/>
        <v>-82.945736434108525</v>
      </c>
      <c r="E22" s="70"/>
      <c r="F22" s="70"/>
      <c r="G22" s="71"/>
      <c r="H22" s="71"/>
    </row>
    <row r="23" spans="1:8" s="72" customFormat="1" ht="63.75" x14ac:dyDescent="0.25">
      <c r="A23" s="67" t="s">
        <v>98</v>
      </c>
      <c r="B23" s="68">
        <v>0</v>
      </c>
      <c r="C23" s="68">
        <v>0</v>
      </c>
      <c r="D23" s="69">
        <v>0</v>
      </c>
      <c r="E23" s="70"/>
      <c r="F23" s="70"/>
      <c r="G23" s="71"/>
      <c r="H23" s="71"/>
    </row>
    <row r="24" spans="1:8" s="72" customFormat="1" ht="114.75" x14ac:dyDescent="0.25">
      <c r="A24" s="67" t="s">
        <v>99</v>
      </c>
      <c r="B24" s="68">
        <v>1</v>
      </c>
      <c r="C24" s="68">
        <v>3</v>
      </c>
      <c r="D24" s="69">
        <f t="shared" si="0"/>
        <v>200</v>
      </c>
      <c r="E24" s="70"/>
      <c r="F24" s="70"/>
      <c r="G24" s="71"/>
      <c r="H24" s="71"/>
    </row>
    <row r="25" spans="1:8" s="72" customFormat="1" ht="114.75" x14ac:dyDescent="0.25">
      <c r="A25" s="67" t="s">
        <v>100</v>
      </c>
      <c r="B25" s="68">
        <v>0</v>
      </c>
      <c r="C25" s="68">
        <v>0</v>
      </c>
      <c r="D25" s="69">
        <v>0</v>
      </c>
      <c r="E25" s="70"/>
      <c r="F25" s="70"/>
      <c r="G25" s="71"/>
      <c r="H25" s="71"/>
    </row>
    <row r="26" spans="1:8" s="72" customFormat="1" ht="34.5" customHeight="1" x14ac:dyDescent="0.25">
      <c r="A26" s="77" t="s">
        <v>101</v>
      </c>
      <c r="B26" s="78" t="s">
        <v>81</v>
      </c>
      <c r="C26" s="78" t="s">
        <v>82</v>
      </c>
      <c r="D26" s="77" t="s">
        <v>83</v>
      </c>
      <c r="E26" s="79" t="s">
        <v>84</v>
      </c>
      <c r="F26" s="79"/>
      <c r="G26" s="80" t="s">
        <v>85</v>
      </c>
      <c r="H26" s="80"/>
    </row>
    <row r="27" spans="1:8" s="72" customFormat="1" ht="66.75" customHeight="1" x14ac:dyDescent="0.25">
      <c r="A27" s="67" t="s">
        <v>102</v>
      </c>
      <c r="B27" s="68">
        <v>1239.5</v>
      </c>
      <c r="C27" s="68">
        <v>1315.2</v>
      </c>
      <c r="D27" s="69">
        <f t="shared" ref="D27:D43" si="1">C27/B27*100-100</f>
        <v>6.1073013311819295</v>
      </c>
      <c r="E27" s="71"/>
      <c r="F27" s="70"/>
      <c r="G27" s="71"/>
      <c r="H27" s="71"/>
    </row>
    <row r="28" spans="1:8" s="72" customFormat="1" ht="62.25" customHeight="1" x14ac:dyDescent="0.25">
      <c r="A28" s="67" t="s">
        <v>103</v>
      </c>
      <c r="B28" s="68">
        <v>2700</v>
      </c>
      <c r="C28" s="68">
        <v>2757.3</v>
      </c>
      <c r="D28" s="69">
        <f t="shared" si="1"/>
        <v>2.12222222222222</v>
      </c>
      <c r="E28" s="70"/>
      <c r="F28" s="70"/>
      <c r="G28" s="71"/>
      <c r="H28" s="71"/>
    </row>
    <row r="29" spans="1:8" s="72" customFormat="1" ht="66" customHeight="1" x14ac:dyDescent="0.25">
      <c r="A29" s="67" t="s">
        <v>104</v>
      </c>
      <c r="B29" s="68">
        <v>8</v>
      </c>
      <c r="C29" s="68">
        <v>22</v>
      </c>
      <c r="D29" s="69">
        <f t="shared" si="1"/>
        <v>175</v>
      </c>
      <c r="E29" s="71"/>
      <c r="F29" s="70"/>
      <c r="G29" s="71"/>
      <c r="H29" s="71"/>
    </row>
    <row r="30" spans="1:8" s="72" customFormat="1" ht="66" customHeight="1" x14ac:dyDescent="0.25">
      <c r="A30" s="67" t="s">
        <v>105</v>
      </c>
      <c r="B30" s="68">
        <v>8</v>
      </c>
      <c r="C30" s="68">
        <v>9</v>
      </c>
      <c r="D30" s="69">
        <f t="shared" si="1"/>
        <v>12.5</v>
      </c>
      <c r="E30" s="70"/>
      <c r="F30" s="70"/>
      <c r="G30" s="71"/>
      <c r="H30" s="71"/>
    </row>
    <row r="31" spans="1:8" s="72" customFormat="1" ht="75.75" customHeight="1" x14ac:dyDescent="0.25">
      <c r="A31" s="67" t="s">
        <v>106</v>
      </c>
      <c r="B31" s="68">
        <v>0</v>
      </c>
      <c r="C31" s="68">
        <v>0</v>
      </c>
      <c r="D31" s="69">
        <v>0</v>
      </c>
      <c r="E31" s="71"/>
      <c r="F31" s="71"/>
      <c r="G31" s="71"/>
      <c r="H31" s="71"/>
    </row>
    <row r="32" spans="1:8" s="72" customFormat="1" ht="75.75" customHeight="1" x14ac:dyDescent="0.25">
      <c r="A32" s="67" t="s">
        <v>107</v>
      </c>
      <c r="B32" s="68">
        <v>0</v>
      </c>
      <c r="C32" s="68">
        <v>1</v>
      </c>
      <c r="D32" s="69"/>
      <c r="E32" s="81"/>
      <c r="F32" s="82"/>
      <c r="G32" s="81"/>
      <c r="H32" s="82"/>
    </row>
    <row r="33" spans="1:8" s="72" customFormat="1" ht="38.25" x14ac:dyDescent="0.25">
      <c r="A33" s="67" t="s">
        <v>108</v>
      </c>
      <c r="B33" s="68">
        <v>8876.7000000000007</v>
      </c>
      <c r="C33" s="68">
        <v>9238.7999999999993</v>
      </c>
      <c r="D33" s="69">
        <f t="shared" si="1"/>
        <v>4.0792186285443677</v>
      </c>
      <c r="E33" s="70"/>
      <c r="F33" s="70"/>
      <c r="G33" s="71"/>
      <c r="H33" s="71"/>
    </row>
    <row r="34" spans="1:8" s="72" customFormat="1" ht="38.25" x14ac:dyDescent="0.25">
      <c r="A34" s="67" t="s">
        <v>109</v>
      </c>
      <c r="B34" s="68">
        <v>700</v>
      </c>
      <c r="C34" s="68">
        <v>299.2</v>
      </c>
      <c r="D34" s="69">
        <f t="shared" si="1"/>
        <v>-57.25714285714286</v>
      </c>
      <c r="E34" s="83"/>
      <c r="F34" s="84"/>
      <c r="G34" s="81"/>
      <c r="H34" s="82"/>
    </row>
    <row r="35" spans="1:8" s="72" customFormat="1" ht="51" x14ac:dyDescent="0.25">
      <c r="A35" s="67" t="s">
        <v>110</v>
      </c>
      <c r="B35" s="68">
        <v>129</v>
      </c>
      <c r="C35" s="68">
        <v>22</v>
      </c>
      <c r="D35" s="69">
        <f t="shared" si="1"/>
        <v>-82.945736434108525</v>
      </c>
      <c r="E35" s="85"/>
      <c r="F35" s="86"/>
      <c r="G35" s="87"/>
      <c r="H35" s="88"/>
    </row>
    <row r="36" spans="1:8" s="72" customFormat="1" ht="76.5" x14ac:dyDescent="0.25">
      <c r="A36" s="67" t="s">
        <v>111</v>
      </c>
      <c r="B36" s="68">
        <v>79</v>
      </c>
      <c r="C36" s="68">
        <v>18</v>
      </c>
      <c r="D36" s="69">
        <f t="shared" si="1"/>
        <v>-77.215189873417728</v>
      </c>
      <c r="E36" s="85"/>
      <c r="F36" s="86"/>
      <c r="G36" s="87"/>
      <c r="H36" s="88"/>
    </row>
    <row r="37" spans="1:8" s="72" customFormat="1" ht="39.75" customHeight="1" x14ac:dyDescent="0.25">
      <c r="A37" s="67" t="s">
        <v>112</v>
      </c>
      <c r="B37" s="68">
        <v>0</v>
      </c>
      <c r="C37" s="68">
        <v>0</v>
      </c>
      <c r="D37" s="69">
        <v>0</v>
      </c>
      <c r="E37" s="85"/>
      <c r="F37" s="86"/>
      <c r="G37" s="87"/>
      <c r="H37" s="88"/>
    </row>
    <row r="38" spans="1:8" s="72" customFormat="1" ht="53.25" customHeight="1" x14ac:dyDescent="0.25">
      <c r="A38" s="67" t="s">
        <v>113</v>
      </c>
      <c r="B38" s="68">
        <v>0</v>
      </c>
      <c r="C38" s="68">
        <v>0</v>
      </c>
      <c r="D38" s="69">
        <v>0</v>
      </c>
      <c r="E38" s="85"/>
      <c r="F38" s="86"/>
      <c r="G38" s="87"/>
      <c r="H38" s="88"/>
    </row>
    <row r="39" spans="1:8" s="72" customFormat="1" ht="53.25" customHeight="1" x14ac:dyDescent="0.25">
      <c r="A39" s="67" t="s">
        <v>114</v>
      </c>
      <c r="B39" s="68">
        <v>10</v>
      </c>
      <c r="C39" s="68">
        <v>2</v>
      </c>
      <c r="D39" s="69">
        <f>C39/B39*100-100</f>
        <v>-80</v>
      </c>
      <c r="E39" s="85"/>
      <c r="F39" s="86"/>
      <c r="G39" s="87"/>
      <c r="H39" s="88"/>
    </row>
    <row r="40" spans="1:8" s="72" customFormat="1" ht="75" customHeight="1" x14ac:dyDescent="0.25">
      <c r="A40" s="67" t="s">
        <v>111</v>
      </c>
      <c r="B40" s="68">
        <v>4</v>
      </c>
      <c r="C40" s="68">
        <v>2</v>
      </c>
      <c r="D40" s="69">
        <f>C40/B40*100-100</f>
        <v>-50</v>
      </c>
      <c r="E40" s="85"/>
      <c r="F40" s="86"/>
      <c r="G40" s="87"/>
      <c r="H40" s="88"/>
    </row>
    <row r="41" spans="1:8" s="72" customFormat="1" ht="75" customHeight="1" x14ac:dyDescent="0.25">
      <c r="A41" s="67" t="s">
        <v>111</v>
      </c>
      <c r="B41" s="68">
        <v>6</v>
      </c>
      <c r="C41" s="68">
        <v>9</v>
      </c>
      <c r="D41" s="69">
        <f>C41/B41*100-100</f>
        <v>50</v>
      </c>
      <c r="E41" s="85"/>
      <c r="F41" s="86"/>
      <c r="G41" s="87"/>
      <c r="H41" s="88"/>
    </row>
    <row r="42" spans="1:8" s="72" customFormat="1" ht="75" customHeight="1" x14ac:dyDescent="0.25">
      <c r="A42" s="67" t="s">
        <v>115</v>
      </c>
      <c r="B42" s="68">
        <v>0</v>
      </c>
      <c r="C42" s="68">
        <v>0</v>
      </c>
      <c r="D42" s="69">
        <v>0</v>
      </c>
      <c r="E42" s="85"/>
      <c r="F42" s="86"/>
      <c r="G42" s="87"/>
      <c r="H42" s="88"/>
    </row>
    <row r="43" spans="1:8" s="72" customFormat="1" ht="114.75" x14ac:dyDescent="0.25">
      <c r="A43" s="67" t="s">
        <v>116</v>
      </c>
      <c r="B43" s="68">
        <v>1</v>
      </c>
      <c r="C43" s="68">
        <v>3</v>
      </c>
      <c r="D43" s="69">
        <f t="shared" si="1"/>
        <v>200</v>
      </c>
      <c r="E43" s="85"/>
      <c r="F43" s="86"/>
      <c r="G43" s="87"/>
      <c r="H43" s="88"/>
    </row>
    <row r="44" spans="1:8" s="72" customFormat="1" ht="51" x14ac:dyDescent="0.25">
      <c r="A44" s="67" t="s">
        <v>117</v>
      </c>
      <c r="B44" s="68">
        <v>1</v>
      </c>
      <c r="C44" s="68">
        <v>3</v>
      </c>
      <c r="D44" s="69">
        <f>C44/B44*100-100</f>
        <v>200</v>
      </c>
      <c r="E44" s="85"/>
      <c r="F44" s="86"/>
      <c r="G44" s="87"/>
      <c r="H44" s="88"/>
    </row>
    <row r="45" spans="1:8" s="72" customFormat="1" ht="63.75" x14ac:dyDescent="0.25">
      <c r="A45" s="67" t="s">
        <v>118</v>
      </c>
      <c r="B45" s="68">
        <v>0</v>
      </c>
      <c r="C45" s="68">
        <v>0</v>
      </c>
      <c r="D45" s="69">
        <v>0</v>
      </c>
      <c r="E45" s="85"/>
      <c r="F45" s="86"/>
      <c r="G45" s="87"/>
      <c r="H45" s="88"/>
    </row>
    <row r="46" spans="1:8" s="72" customFormat="1" ht="51" x14ac:dyDescent="0.25">
      <c r="A46" s="67" t="s">
        <v>119</v>
      </c>
      <c r="B46" s="68">
        <v>0</v>
      </c>
      <c r="C46" s="68">
        <v>0</v>
      </c>
      <c r="D46" s="69">
        <v>0</v>
      </c>
      <c r="E46" s="85"/>
      <c r="F46" s="86"/>
      <c r="G46" s="87"/>
      <c r="H46" s="88"/>
    </row>
    <row r="47" spans="1:8" s="72" customFormat="1" ht="51" x14ac:dyDescent="0.25">
      <c r="A47" s="67" t="s">
        <v>120</v>
      </c>
      <c r="B47" s="68">
        <v>0</v>
      </c>
      <c r="C47" s="68">
        <v>0</v>
      </c>
      <c r="D47" s="69">
        <v>0</v>
      </c>
      <c r="E47" s="85"/>
      <c r="F47" s="86"/>
      <c r="G47" s="87"/>
      <c r="H47" s="88"/>
    </row>
    <row r="48" spans="1:8" s="72" customFormat="1" ht="62.25" customHeight="1" x14ac:dyDescent="0.25">
      <c r="A48" s="67" t="s">
        <v>121</v>
      </c>
      <c r="B48" s="68">
        <v>0</v>
      </c>
      <c r="C48" s="68">
        <v>0</v>
      </c>
      <c r="D48" s="69">
        <v>0</v>
      </c>
      <c r="E48" s="85"/>
      <c r="F48" s="86"/>
      <c r="G48" s="87"/>
      <c r="H48" s="88"/>
    </row>
    <row r="49" spans="1:8" s="72" customFormat="1" ht="115.5" customHeight="1" x14ac:dyDescent="0.25">
      <c r="A49" s="67" t="s">
        <v>122</v>
      </c>
      <c r="B49" s="68">
        <v>0</v>
      </c>
      <c r="C49" s="68">
        <v>0</v>
      </c>
      <c r="D49" s="69">
        <v>0</v>
      </c>
      <c r="E49" s="70"/>
      <c r="F49" s="70"/>
      <c r="G49" s="71"/>
      <c r="H49" s="71"/>
    </row>
    <row r="50" spans="1:8" x14ac:dyDescent="0.25">
      <c r="A50" s="55"/>
      <c r="B50" s="56"/>
      <c r="C50" s="56"/>
      <c r="D50" s="56"/>
      <c r="E50" s="55"/>
      <c r="F50" s="55"/>
      <c r="G50" s="55"/>
      <c r="H50" s="55"/>
    </row>
    <row r="51" spans="1:8" x14ac:dyDescent="0.25">
      <c r="A51" s="58" t="s">
        <v>123</v>
      </c>
      <c r="B51" s="58"/>
      <c r="C51" s="58"/>
      <c r="D51" s="58"/>
      <c r="E51" s="89"/>
      <c r="F51" s="89"/>
      <c r="G51" s="90" t="s">
        <v>124</v>
      </c>
      <c r="H51" s="90"/>
    </row>
    <row r="52" spans="1:8" x14ac:dyDescent="0.25">
      <c r="A52" s="55"/>
      <c r="B52" s="56"/>
      <c r="C52" s="56"/>
      <c r="D52" s="56"/>
      <c r="E52" s="55"/>
      <c r="F52" s="55"/>
      <c r="G52" s="55"/>
      <c r="H52" s="55"/>
    </row>
    <row r="53" spans="1:8" x14ac:dyDescent="0.25">
      <c r="A53" s="55"/>
      <c r="B53" s="56"/>
      <c r="C53" s="56"/>
      <c r="D53" s="56"/>
      <c r="E53" s="55"/>
      <c r="F53" s="55"/>
      <c r="G53" s="55"/>
      <c r="H53" s="55"/>
    </row>
    <row r="54" spans="1:8" x14ac:dyDescent="0.25">
      <c r="A54" s="55"/>
      <c r="B54" s="56"/>
      <c r="C54" s="56"/>
      <c r="D54" s="56"/>
      <c r="E54" s="55"/>
      <c r="F54" s="55"/>
      <c r="G54" s="55"/>
      <c r="H54" s="55"/>
    </row>
    <row r="55" spans="1:8" x14ac:dyDescent="0.25">
      <c r="A55" s="55"/>
      <c r="B55" s="56"/>
      <c r="C55" s="56"/>
      <c r="D55" s="56"/>
      <c r="E55" s="55"/>
      <c r="F55" s="55"/>
      <c r="G55" s="55"/>
      <c r="H55" s="55"/>
    </row>
    <row r="56" spans="1:8" x14ac:dyDescent="0.25">
      <c r="A56" s="55"/>
      <c r="B56" s="56"/>
      <c r="C56" s="56"/>
      <c r="D56" s="56"/>
      <c r="E56" s="55"/>
      <c r="F56" s="55"/>
      <c r="G56" s="55"/>
      <c r="H56" s="55"/>
    </row>
    <row r="57" spans="1:8" x14ac:dyDescent="0.25">
      <c r="A57" s="55"/>
      <c r="B57" s="56"/>
      <c r="C57" s="56"/>
      <c r="D57" s="56"/>
      <c r="E57" s="55"/>
      <c r="F57" s="55"/>
      <c r="G57" s="55"/>
      <c r="H57" s="55"/>
    </row>
    <row r="58" spans="1:8" x14ac:dyDescent="0.25">
      <c r="A58" s="55"/>
      <c r="B58" s="56"/>
      <c r="C58" s="56"/>
      <c r="D58" s="56"/>
      <c r="E58" s="55"/>
      <c r="F58" s="55"/>
      <c r="G58" s="55"/>
      <c r="H58" s="55"/>
    </row>
    <row r="59" spans="1:8" x14ac:dyDescent="0.25">
      <c r="A59" s="55"/>
      <c r="B59" s="56"/>
      <c r="C59" s="56"/>
      <c r="D59" s="56"/>
      <c r="E59" s="55"/>
      <c r="F59" s="55"/>
      <c r="G59" s="55"/>
      <c r="H59" s="55"/>
    </row>
    <row r="60" spans="1:8" x14ac:dyDescent="0.25">
      <c r="A60" s="55"/>
      <c r="B60" s="56"/>
      <c r="C60" s="56"/>
      <c r="D60" s="56"/>
      <c r="E60" s="55"/>
      <c r="F60" s="55"/>
      <c r="G60" s="55"/>
      <c r="H60" s="55"/>
    </row>
    <row r="61" spans="1:8" x14ac:dyDescent="0.25">
      <c r="A61" s="55"/>
      <c r="B61" s="56"/>
      <c r="C61" s="56"/>
      <c r="D61" s="56"/>
      <c r="E61" s="55"/>
      <c r="F61" s="55"/>
      <c r="G61" s="55"/>
      <c r="H61" s="55"/>
    </row>
    <row r="62" spans="1:8" x14ac:dyDescent="0.25">
      <c r="A62" s="55"/>
      <c r="B62" s="56"/>
      <c r="C62" s="56"/>
      <c r="D62" s="56"/>
      <c r="E62" s="55"/>
      <c r="F62" s="55"/>
      <c r="G62" s="55"/>
      <c r="H62" s="55"/>
    </row>
    <row r="63" spans="1:8" x14ac:dyDescent="0.25">
      <c r="A63" s="55"/>
      <c r="B63" s="56"/>
      <c r="C63" s="56"/>
      <c r="D63" s="56"/>
      <c r="E63" s="55"/>
      <c r="F63" s="55"/>
      <c r="G63" s="55"/>
      <c r="H63" s="55"/>
    </row>
    <row r="64" spans="1:8" x14ac:dyDescent="0.25">
      <c r="A64" s="55"/>
      <c r="B64" s="56"/>
      <c r="C64" s="56"/>
      <c r="D64" s="56"/>
      <c r="E64" s="55"/>
      <c r="F64" s="55"/>
      <c r="G64" s="55"/>
      <c r="H64" s="55"/>
    </row>
    <row r="65" spans="1:8" x14ac:dyDescent="0.25">
      <c r="A65" s="55"/>
      <c r="B65" s="56"/>
      <c r="C65" s="56"/>
      <c r="D65" s="56"/>
      <c r="E65" s="55"/>
      <c r="F65" s="55"/>
      <c r="G65" s="55"/>
      <c r="H65" s="55"/>
    </row>
    <row r="66" spans="1:8" x14ac:dyDescent="0.25">
      <c r="A66" s="55"/>
      <c r="B66" s="56"/>
      <c r="C66" s="56"/>
      <c r="D66" s="56"/>
      <c r="E66" s="55"/>
      <c r="F66" s="55"/>
      <c r="G66" s="55"/>
      <c r="H66" s="55"/>
    </row>
    <row r="67" spans="1:8" x14ac:dyDescent="0.25">
      <c r="A67" s="55"/>
      <c r="B67" s="56"/>
      <c r="C67" s="56"/>
      <c r="D67" s="56"/>
      <c r="E67" s="55"/>
      <c r="F67" s="55"/>
      <c r="G67" s="55"/>
      <c r="H67" s="55"/>
    </row>
    <row r="68" spans="1:8" x14ac:dyDescent="0.25">
      <c r="A68" s="55"/>
      <c r="B68" s="56"/>
      <c r="C68" s="56"/>
      <c r="D68" s="56"/>
      <c r="E68" s="55"/>
      <c r="F68" s="55"/>
      <c r="G68" s="55"/>
      <c r="H68" s="55"/>
    </row>
    <row r="69" spans="1:8" x14ac:dyDescent="0.25">
      <c r="A69" s="55"/>
      <c r="B69" s="56"/>
      <c r="C69" s="56"/>
      <c r="D69" s="56"/>
      <c r="E69" s="55"/>
      <c r="F69" s="55"/>
      <c r="G69" s="55"/>
      <c r="H69" s="55"/>
    </row>
    <row r="70" spans="1:8" x14ac:dyDescent="0.25">
      <c r="A70" s="55"/>
      <c r="B70" s="56"/>
      <c r="C70" s="56"/>
      <c r="D70" s="56"/>
      <c r="E70" s="55"/>
      <c r="F70" s="55"/>
      <c r="G70" s="55"/>
      <c r="H70" s="55"/>
    </row>
    <row r="71" spans="1:8" x14ac:dyDescent="0.25">
      <c r="A71" s="55"/>
      <c r="B71" s="56"/>
      <c r="C71" s="56"/>
      <c r="D71" s="56"/>
      <c r="E71" s="55"/>
      <c r="F71" s="55"/>
      <c r="G71" s="55"/>
      <c r="H71" s="55"/>
    </row>
    <row r="72" spans="1:8" x14ac:dyDescent="0.25">
      <c r="A72" s="55"/>
      <c r="B72" s="56"/>
      <c r="C72" s="56"/>
      <c r="D72" s="56"/>
      <c r="E72" s="55"/>
      <c r="F72" s="55"/>
      <c r="G72" s="55"/>
      <c r="H72" s="55"/>
    </row>
    <row r="73" spans="1:8" x14ac:dyDescent="0.25">
      <c r="A73" s="55"/>
      <c r="B73" s="56"/>
      <c r="C73" s="56"/>
      <c r="D73" s="56"/>
      <c r="E73" s="55"/>
      <c r="F73" s="55"/>
      <c r="G73" s="55"/>
      <c r="H73" s="55"/>
    </row>
    <row r="74" spans="1:8" x14ac:dyDescent="0.25">
      <c r="A74" s="55"/>
      <c r="B74" s="56"/>
      <c r="C74" s="56"/>
      <c r="D74" s="56"/>
      <c r="E74" s="55"/>
      <c r="F74" s="55"/>
      <c r="G74" s="55"/>
      <c r="H74" s="55"/>
    </row>
    <row r="75" spans="1:8" x14ac:dyDescent="0.25">
      <c r="A75" s="55"/>
      <c r="B75" s="56"/>
      <c r="C75" s="56"/>
      <c r="D75" s="56"/>
      <c r="E75" s="55"/>
      <c r="F75" s="55"/>
      <c r="G75" s="55"/>
      <c r="H75" s="55"/>
    </row>
    <row r="76" spans="1:8" x14ac:dyDescent="0.25">
      <c r="A76" s="55"/>
      <c r="B76" s="56"/>
      <c r="C76" s="56"/>
      <c r="D76" s="56"/>
      <c r="E76" s="55"/>
      <c r="F76" s="55"/>
      <c r="G76" s="55"/>
      <c r="H76" s="55"/>
    </row>
    <row r="77" spans="1:8" x14ac:dyDescent="0.25">
      <c r="A77" s="55"/>
      <c r="B77" s="56"/>
      <c r="C77" s="56"/>
      <c r="D77" s="56"/>
      <c r="E77" s="55"/>
      <c r="F77" s="55"/>
      <c r="G77" s="55"/>
      <c r="H77" s="55"/>
    </row>
    <row r="78" spans="1:8" x14ac:dyDescent="0.25">
      <c r="A78" s="55"/>
      <c r="B78" s="56"/>
      <c r="C78" s="56"/>
      <c r="D78" s="56"/>
      <c r="E78" s="55"/>
      <c r="F78" s="55"/>
      <c r="G78" s="55"/>
      <c r="H78" s="55"/>
    </row>
    <row r="79" spans="1:8" x14ac:dyDescent="0.25">
      <c r="A79" s="55"/>
      <c r="B79" s="56"/>
      <c r="C79" s="56"/>
      <c r="D79" s="56"/>
      <c r="E79" s="55"/>
      <c r="F79" s="55"/>
      <c r="G79" s="55"/>
      <c r="H79" s="55"/>
    </row>
    <row r="80" spans="1:8" x14ac:dyDescent="0.25">
      <c r="A80" s="55"/>
      <c r="B80" s="56"/>
      <c r="C80" s="56"/>
      <c r="D80" s="56"/>
      <c r="E80" s="55"/>
      <c r="F80" s="55"/>
      <c r="G80" s="55"/>
      <c r="H80" s="55"/>
    </row>
    <row r="81" spans="1:8" x14ac:dyDescent="0.25">
      <c r="A81" s="55"/>
      <c r="B81" s="56"/>
      <c r="C81" s="56"/>
      <c r="D81" s="56"/>
      <c r="E81" s="55"/>
      <c r="F81" s="55"/>
      <c r="G81" s="55"/>
      <c r="H81" s="55"/>
    </row>
    <row r="82" spans="1:8" x14ac:dyDescent="0.25">
      <c r="A82" s="55"/>
      <c r="B82" s="56"/>
      <c r="C82" s="56"/>
      <c r="D82" s="56"/>
      <c r="E82" s="55"/>
      <c r="F82" s="55"/>
      <c r="G82" s="55"/>
      <c r="H82" s="55"/>
    </row>
    <row r="83" spans="1:8" x14ac:dyDescent="0.25">
      <c r="A83" s="55"/>
      <c r="B83" s="56"/>
      <c r="C83" s="56"/>
      <c r="D83" s="56"/>
      <c r="E83" s="55"/>
      <c r="F83" s="55"/>
      <c r="G83" s="55"/>
      <c r="H83" s="55"/>
    </row>
    <row r="84" spans="1:8" x14ac:dyDescent="0.25">
      <c r="A84" s="55"/>
      <c r="B84" s="56"/>
      <c r="C84" s="56"/>
      <c r="D84" s="56"/>
      <c r="E84" s="55"/>
      <c r="F84" s="55"/>
      <c r="G84" s="55"/>
      <c r="H84" s="55"/>
    </row>
    <row r="85" spans="1:8" x14ac:dyDescent="0.25">
      <c r="A85" s="55"/>
      <c r="B85" s="56"/>
      <c r="C85" s="56"/>
      <c r="D85" s="56"/>
      <c r="E85" s="55"/>
      <c r="F85" s="55"/>
      <c r="G85" s="55"/>
      <c r="H85" s="55"/>
    </row>
    <row r="86" spans="1:8" x14ac:dyDescent="0.25">
      <c r="A86" s="55"/>
      <c r="B86" s="56"/>
      <c r="C86" s="56"/>
      <c r="D86" s="56"/>
      <c r="E86" s="55"/>
      <c r="F86" s="55"/>
      <c r="G86" s="55"/>
      <c r="H86" s="55"/>
    </row>
    <row r="87" spans="1:8" x14ac:dyDescent="0.25">
      <c r="A87" s="55"/>
      <c r="B87" s="56"/>
      <c r="C87" s="56"/>
      <c r="D87" s="56"/>
      <c r="E87" s="55"/>
      <c r="F87" s="55"/>
      <c r="G87" s="55"/>
      <c r="H87" s="55"/>
    </row>
    <row r="88" spans="1:8" x14ac:dyDescent="0.25">
      <c r="A88" s="55"/>
      <c r="B88" s="56"/>
      <c r="C88" s="56"/>
      <c r="D88" s="56"/>
      <c r="E88" s="55"/>
      <c r="F88" s="55"/>
      <c r="G88" s="55"/>
      <c r="H88" s="55"/>
    </row>
    <row r="89" spans="1:8" x14ac:dyDescent="0.25">
      <c r="A89" s="55"/>
      <c r="B89" s="56"/>
      <c r="C89" s="56"/>
      <c r="D89" s="56"/>
      <c r="E89" s="55"/>
      <c r="F89" s="55"/>
      <c r="G89" s="55"/>
      <c r="H89" s="55"/>
    </row>
    <row r="90" spans="1:8" x14ac:dyDescent="0.25">
      <c r="A90" s="55"/>
      <c r="B90" s="56"/>
      <c r="C90" s="56"/>
      <c r="D90" s="56"/>
      <c r="E90" s="55"/>
      <c r="F90" s="55"/>
      <c r="G90" s="55"/>
      <c r="H90" s="55"/>
    </row>
    <row r="91" spans="1:8" x14ac:dyDescent="0.25">
      <c r="A91" s="55"/>
      <c r="B91" s="56"/>
      <c r="C91" s="56"/>
      <c r="D91" s="56"/>
      <c r="E91" s="55"/>
      <c r="F91" s="55"/>
      <c r="G91" s="55"/>
      <c r="H91" s="55"/>
    </row>
    <row r="92" spans="1:8" x14ac:dyDescent="0.25">
      <c r="A92" s="55"/>
      <c r="B92" s="56"/>
      <c r="C92" s="56"/>
      <c r="D92" s="56"/>
      <c r="E92" s="55"/>
      <c r="F92" s="55"/>
      <c r="G92" s="55"/>
      <c r="H92" s="55"/>
    </row>
    <row r="93" spans="1:8" x14ac:dyDescent="0.25">
      <c r="A93" s="55"/>
      <c r="B93" s="56"/>
      <c r="C93" s="56"/>
      <c r="D93" s="56"/>
      <c r="E93" s="55"/>
      <c r="F93" s="55"/>
      <c r="G93" s="55"/>
      <c r="H93" s="55"/>
    </row>
    <row r="94" spans="1:8" x14ac:dyDescent="0.25">
      <c r="A94" s="55"/>
      <c r="B94" s="56"/>
      <c r="C94" s="56"/>
      <c r="D94" s="56"/>
      <c r="E94" s="55"/>
      <c r="F94" s="55"/>
      <c r="G94" s="55"/>
      <c r="H94" s="55"/>
    </row>
    <row r="95" spans="1:8" x14ac:dyDescent="0.25">
      <c r="A95" s="55"/>
      <c r="B95" s="56"/>
      <c r="C95" s="56"/>
      <c r="D95" s="56"/>
      <c r="E95" s="55"/>
      <c r="F95" s="55"/>
      <c r="G95" s="55"/>
      <c r="H95" s="55"/>
    </row>
    <row r="96" spans="1:8" x14ac:dyDescent="0.25">
      <c r="A96" s="55"/>
      <c r="B96" s="56"/>
      <c r="C96" s="56"/>
      <c r="D96" s="56"/>
      <c r="E96" s="55"/>
      <c r="F96" s="55"/>
      <c r="G96" s="55"/>
      <c r="H96" s="55"/>
    </row>
    <row r="97" spans="1:8" x14ac:dyDescent="0.25">
      <c r="A97" s="55"/>
      <c r="B97" s="56"/>
      <c r="C97" s="56"/>
      <c r="D97" s="56"/>
      <c r="E97" s="55"/>
      <c r="F97" s="55"/>
      <c r="G97" s="55"/>
      <c r="H97" s="55"/>
    </row>
    <row r="98" spans="1:8" x14ac:dyDescent="0.25">
      <c r="A98" s="55"/>
      <c r="B98" s="56"/>
      <c r="C98" s="56"/>
      <c r="D98" s="56"/>
      <c r="E98" s="55"/>
      <c r="F98" s="55"/>
      <c r="G98" s="55"/>
      <c r="H98" s="55"/>
    </row>
    <row r="99" spans="1:8" x14ac:dyDescent="0.25">
      <c r="A99" s="55"/>
      <c r="B99" s="56"/>
      <c r="C99" s="56"/>
      <c r="D99" s="56"/>
      <c r="E99" s="55"/>
      <c r="F99" s="55"/>
      <c r="G99" s="55"/>
      <c r="H99" s="55"/>
    </row>
    <row r="100" spans="1:8" x14ac:dyDescent="0.25">
      <c r="A100" s="55"/>
      <c r="B100" s="56"/>
      <c r="C100" s="56"/>
      <c r="D100" s="56"/>
      <c r="E100" s="55"/>
      <c r="F100" s="55"/>
      <c r="G100" s="55"/>
      <c r="H100" s="55"/>
    </row>
    <row r="101" spans="1:8" x14ac:dyDescent="0.25">
      <c r="A101" s="55"/>
      <c r="B101" s="56"/>
      <c r="C101" s="56"/>
      <c r="D101" s="56"/>
      <c r="E101" s="55"/>
      <c r="F101" s="55"/>
      <c r="G101" s="55"/>
      <c r="H101" s="55"/>
    </row>
    <row r="102" spans="1:8" x14ac:dyDescent="0.25">
      <c r="A102" s="55"/>
      <c r="B102" s="56"/>
      <c r="C102" s="56"/>
      <c r="D102" s="56"/>
      <c r="E102" s="55"/>
      <c r="F102" s="55"/>
      <c r="G102" s="55"/>
      <c r="H102" s="55"/>
    </row>
    <row r="103" spans="1:8" x14ac:dyDescent="0.25">
      <c r="A103" s="55"/>
      <c r="B103" s="56"/>
      <c r="C103" s="56"/>
      <c r="D103" s="56"/>
      <c r="E103" s="55"/>
      <c r="F103" s="55"/>
      <c r="G103" s="55"/>
      <c r="H103" s="55"/>
    </row>
    <row r="104" spans="1:8" x14ac:dyDescent="0.25">
      <c r="A104" s="55"/>
      <c r="B104" s="56"/>
      <c r="C104" s="56"/>
      <c r="D104" s="56"/>
      <c r="E104" s="55"/>
      <c r="F104" s="55"/>
      <c r="G104" s="55"/>
      <c r="H104" s="55"/>
    </row>
    <row r="105" spans="1:8" x14ac:dyDescent="0.25">
      <c r="A105" s="55"/>
      <c r="B105" s="56"/>
      <c r="C105" s="56"/>
      <c r="D105" s="56"/>
      <c r="E105" s="55"/>
      <c r="F105" s="55"/>
      <c r="G105" s="55"/>
      <c r="H105" s="55"/>
    </row>
    <row r="106" spans="1:8" x14ac:dyDescent="0.25">
      <c r="A106" s="55"/>
      <c r="B106" s="56"/>
      <c r="C106" s="56"/>
      <c r="D106" s="56"/>
      <c r="E106" s="55"/>
      <c r="F106" s="55"/>
      <c r="G106" s="55"/>
      <c r="H106" s="55"/>
    </row>
    <row r="107" spans="1:8" x14ac:dyDescent="0.25">
      <c r="A107" s="55"/>
      <c r="B107" s="56"/>
      <c r="C107" s="56"/>
      <c r="D107" s="56"/>
      <c r="E107" s="55"/>
      <c r="F107" s="55"/>
      <c r="G107" s="55"/>
      <c r="H107" s="55"/>
    </row>
    <row r="108" spans="1:8" x14ac:dyDescent="0.25">
      <c r="A108" s="55"/>
      <c r="B108" s="56"/>
      <c r="C108" s="56"/>
      <c r="D108" s="56"/>
      <c r="E108" s="55"/>
      <c r="F108" s="55"/>
      <c r="G108" s="55"/>
      <c r="H108" s="55"/>
    </row>
    <row r="109" spans="1:8" x14ac:dyDescent="0.25">
      <c r="A109" s="55"/>
      <c r="B109" s="56"/>
      <c r="C109" s="56"/>
      <c r="D109" s="56"/>
      <c r="E109" s="55"/>
      <c r="F109" s="55"/>
      <c r="G109" s="55"/>
      <c r="H109" s="55"/>
    </row>
    <row r="110" spans="1:8" x14ac:dyDescent="0.25">
      <c r="A110" s="55"/>
      <c r="B110" s="56"/>
      <c r="C110" s="56"/>
      <c r="D110" s="56"/>
      <c r="E110" s="55"/>
      <c r="F110" s="55"/>
      <c r="G110" s="55"/>
      <c r="H110" s="55"/>
    </row>
    <row r="111" spans="1:8" x14ac:dyDescent="0.25">
      <c r="A111" s="55"/>
      <c r="B111" s="56"/>
      <c r="C111" s="56"/>
      <c r="D111" s="56"/>
      <c r="E111" s="55"/>
      <c r="F111" s="55"/>
      <c r="G111" s="55"/>
      <c r="H111" s="55"/>
    </row>
    <row r="112" spans="1:8" x14ac:dyDescent="0.25">
      <c r="A112" s="55"/>
      <c r="B112" s="56"/>
      <c r="C112" s="56"/>
      <c r="D112" s="56"/>
      <c r="E112" s="55"/>
      <c r="F112" s="55"/>
      <c r="G112" s="55"/>
      <c r="H112" s="55"/>
    </row>
    <row r="113" spans="1:8" x14ac:dyDescent="0.25">
      <c r="A113" s="55"/>
      <c r="B113" s="56"/>
      <c r="C113" s="56"/>
      <c r="D113" s="56"/>
      <c r="E113" s="55"/>
      <c r="F113" s="55"/>
      <c r="G113" s="55"/>
      <c r="H113" s="55"/>
    </row>
    <row r="114" spans="1:8" x14ac:dyDescent="0.25">
      <c r="A114" s="55"/>
      <c r="B114" s="56"/>
      <c r="C114" s="56"/>
      <c r="D114" s="56"/>
      <c r="E114" s="55"/>
      <c r="F114" s="55"/>
      <c r="G114" s="55"/>
      <c r="H114" s="55"/>
    </row>
    <row r="115" spans="1:8" x14ac:dyDescent="0.25">
      <c r="A115" s="55"/>
      <c r="B115" s="56"/>
      <c r="C115" s="56"/>
      <c r="D115" s="56"/>
      <c r="E115" s="55"/>
      <c r="F115" s="55"/>
      <c r="G115" s="55"/>
      <c r="H115" s="55"/>
    </row>
    <row r="116" spans="1:8" x14ac:dyDescent="0.25">
      <c r="A116" s="55"/>
      <c r="B116" s="56"/>
      <c r="C116" s="56"/>
      <c r="D116" s="56"/>
      <c r="E116" s="55"/>
      <c r="F116" s="55"/>
      <c r="G116" s="55"/>
      <c r="H116" s="55"/>
    </row>
    <row r="117" spans="1:8" x14ac:dyDescent="0.25">
      <c r="A117" s="55"/>
      <c r="B117" s="56"/>
      <c r="C117" s="56"/>
      <c r="D117" s="56"/>
      <c r="E117" s="55"/>
      <c r="F117" s="55"/>
      <c r="G117" s="55"/>
      <c r="H117" s="55"/>
    </row>
    <row r="118" spans="1:8" x14ac:dyDescent="0.25">
      <c r="A118" s="55"/>
      <c r="B118" s="56"/>
      <c r="C118" s="56"/>
      <c r="D118" s="56"/>
      <c r="E118" s="55"/>
      <c r="F118" s="55"/>
      <c r="G118" s="55"/>
      <c r="H118" s="55"/>
    </row>
    <row r="119" spans="1:8" x14ac:dyDescent="0.25">
      <c r="A119" s="55"/>
      <c r="B119" s="56"/>
      <c r="C119" s="56"/>
      <c r="D119" s="56"/>
      <c r="E119" s="55"/>
      <c r="F119" s="55"/>
      <c r="G119" s="55"/>
      <c r="H119" s="55"/>
    </row>
    <row r="120" spans="1:8" x14ac:dyDescent="0.25">
      <c r="A120" s="55"/>
      <c r="B120" s="56"/>
      <c r="C120" s="56"/>
      <c r="D120" s="56"/>
      <c r="E120" s="55"/>
      <c r="F120" s="55"/>
      <c r="G120" s="55"/>
      <c r="H120" s="55"/>
    </row>
    <row r="121" spans="1:8" x14ac:dyDescent="0.25">
      <c r="A121" s="55"/>
      <c r="B121" s="56"/>
      <c r="C121" s="56"/>
      <c r="D121" s="56"/>
      <c r="E121" s="55"/>
      <c r="F121" s="55"/>
      <c r="G121" s="55"/>
      <c r="H121" s="55"/>
    </row>
    <row r="122" spans="1:8" x14ac:dyDescent="0.25">
      <c r="A122" s="55"/>
      <c r="B122" s="56"/>
      <c r="C122" s="56"/>
      <c r="D122" s="56"/>
      <c r="E122" s="55"/>
      <c r="F122" s="55"/>
      <c r="G122" s="55"/>
      <c r="H122" s="55"/>
    </row>
    <row r="123" spans="1:8" x14ac:dyDescent="0.25">
      <c r="A123" s="55"/>
      <c r="B123" s="56"/>
      <c r="C123" s="56"/>
      <c r="D123" s="56"/>
      <c r="E123" s="55"/>
      <c r="F123" s="55"/>
      <c r="G123" s="55"/>
      <c r="H123" s="55"/>
    </row>
    <row r="124" spans="1:8" x14ac:dyDescent="0.25">
      <c r="A124" s="55"/>
      <c r="B124" s="56"/>
      <c r="C124" s="56"/>
      <c r="D124" s="56"/>
      <c r="E124" s="55"/>
      <c r="F124" s="55"/>
      <c r="G124" s="55"/>
      <c r="H124" s="55"/>
    </row>
    <row r="125" spans="1:8" x14ac:dyDescent="0.25">
      <c r="A125" s="55"/>
      <c r="B125" s="56"/>
      <c r="C125" s="56"/>
      <c r="D125" s="56"/>
      <c r="E125" s="55"/>
      <c r="F125" s="55"/>
      <c r="G125" s="55"/>
      <c r="H125" s="55"/>
    </row>
    <row r="126" spans="1:8" x14ac:dyDescent="0.25">
      <c r="A126" s="55"/>
      <c r="B126" s="56"/>
      <c r="C126" s="56"/>
      <c r="D126" s="56"/>
      <c r="E126" s="55"/>
      <c r="F126" s="55"/>
      <c r="G126" s="55"/>
      <c r="H126" s="55"/>
    </row>
    <row r="127" spans="1:8" x14ac:dyDescent="0.25">
      <c r="A127" s="55"/>
      <c r="B127" s="56"/>
      <c r="C127" s="56"/>
      <c r="D127" s="56"/>
      <c r="E127" s="55"/>
      <c r="F127" s="55"/>
      <c r="G127" s="55"/>
      <c r="H127" s="55"/>
    </row>
    <row r="128" spans="1:8" x14ac:dyDescent="0.25">
      <c r="A128" s="55"/>
      <c r="B128" s="56"/>
      <c r="C128" s="56"/>
      <c r="D128" s="56"/>
      <c r="E128" s="55"/>
      <c r="F128" s="55"/>
      <c r="G128" s="55"/>
      <c r="H128" s="55"/>
    </row>
    <row r="129" spans="1:8" x14ac:dyDescent="0.25">
      <c r="A129" s="55"/>
      <c r="B129" s="56"/>
      <c r="C129" s="56"/>
      <c r="D129" s="56"/>
      <c r="E129" s="55"/>
      <c r="F129" s="55"/>
      <c r="G129" s="55"/>
      <c r="H129" s="55"/>
    </row>
    <row r="130" spans="1:8" x14ac:dyDescent="0.25">
      <c r="A130" s="55"/>
      <c r="B130" s="56"/>
      <c r="C130" s="56"/>
      <c r="D130" s="56"/>
      <c r="E130" s="55"/>
      <c r="F130" s="55"/>
      <c r="G130" s="55"/>
      <c r="H130" s="55"/>
    </row>
    <row r="131" spans="1:8" x14ac:dyDescent="0.25">
      <c r="A131" s="55"/>
      <c r="B131" s="56"/>
      <c r="C131" s="56"/>
      <c r="D131" s="56"/>
      <c r="E131" s="55"/>
      <c r="F131" s="55"/>
      <c r="G131" s="55"/>
      <c r="H131" s="55"/>
    </row>
    <row r="132" spans="1:8" x14ac:dyDescent="0.25">
      <c r="A132" s="55"/>
      <c r="B132" s="56"/>
      <c r="C132" s="56"/>
      <c r="D132" s="56"/>
      <c r="E132" s="55"/>
      <c r="F132" s="55"/>
      <c r="G132" s="55"/>
      <c r="H132" s="55"/>
    </row>
    <row r="133" spans="1:8" x14ac:dyDescent="0.25">
      <c r="A133" s="55"/>
      <c r="B133" s="56"/>
      <c r="C133" s="56"/>
      <c r="D133" s="56"/>
      <c r="E133" s="55"/>
      <c r="F133" s="55"/>
      <c r="G133" s="55"/>
      <c r="H133" s="55"/>
    </row>
    <row r="134" spans="1:8" x14ac:dyDescent="0.25">
      <c r="A134" s="55"/>
      <c r="B134" s="56"/>
      <c r="C134" s="56"/>
      <c r="D134" s="56"/>
      <c r="E134" s="55"/>
      <c r="F134" s="55"/>
      <c r="G134" s="55"/>
      <c r="H134" s="55"/>
    </row>
    <row r="135" spans="1:8" x14ac:dyDescent="0.25">
      <c r="A135" s="55"/>
      <c r="B135" s="56"/>
      <c r="C135" s="56"/>
      <c r="D135" s="56"/>
      <c r="E135" s="55"/>
      <c r="F135" s="55"/>
      <c r="G135" s="55"/>
      <c r="H135" s="55"/>
    </row>
    <row r="136" spans="1:8" x14ac:dyDescent="0.25">
      <c r="A136" s="55"/>
      <c r="B136" s="56"/>
      <c r="C136" s="56"/>
      <c r="D136" s="56"/>
      <c r="E136" s="55"/>
      <c r="F136" s="55"/>
      <c r="G136" s="55"/>
      <c r="H136" s="55"/>
    </row>
    <row r="137" spans="1:8" x14ac:dyDescent="0.25">
      <c r="A137" s="55"/>
      <c r="B137" s="56"/>
      <c r="C137" s="56"/>
      <c r="D137" s="56"/>
      <c r="E137" s="55"/>
      <c r="F137" s="55"/>
      <c r="G137" s="55"/>
      <c r="H137" s="55"/>
    </row>
    <row r="138" spans="1:8" x14ac:dyDescent="0.25">
      <c r="A138" s="55"/>
      <c r="B138" s="56"/>
      <c r="C138" s="56"/>
      <c r="D138" s="56"/>
      <c r="E138" s="55"/>
      <c r="F138" s="55"/>
      <c r="G138" s="55"/>
      <c r="H138" s="55"/>
    </row>
    <row r="139" spans="1:8" x14ac:dyDescent="0.25">
      <c r="A139" s="55"/>
      <c r="B139" s="56"/>
      <c r="C139" s="56"/>
      <c r="D139" s="56"/>
      <c r="E139" s="55"/>
      <c r="F139" s="55"/>
      <c r="G139" s="55"/>
      <c r="H139" s="55"/>
    </row>
    <row r="140" spans="1:8" x14ac:dyDescent="0.25">
      <c r="A140" s="55"/>
      <c r="B140" s="56"/>
      <c r="C140" s="56"/>
      <c r="D140" s="56"/>
      <c r="E140" s="55"/>
      <c r="F140" s="55"/>
      <c r="G140" s="55"/>
      <c r="H140" s="55"/>
    </row>
    <row r="141" spans="1:8" x14ac:dyDescent="0.25">
      <c r="A141" s="55"/>
      <c r="B141" s="56"/>
      <c r="C141" s="56"/>
      <c r="D141" s="56"/>
      <c r="E141" s="55"/>
      <c r="F141" s="55"/>
      <c r="G141" s="55"/>
      <c r="H141" s="55"/>
    </row>
    <row r="142" spans="1:8" x14ac:dyDescent="0.25">
      <c r="A142" s="55"/>
      <c r="B142" s="56"/>
      <c r="C142" s="56"/>
      <c r="D142" s="56"/>
      <c r="E142" s="55"/>
      <c r="F142" s="55"/>
      <c r="G142" s="55"/>
      <c r="H142" s="55"/>
    </row>
    <row r="143" spans="1:8" x14ac:dyDescent="0.25">
      <c r="A143" s="55"/>
      <c r="B143" s="56"/>
      <c r="C143" s="56"/>
      <c r="D143" s="56"/>
      <c r="E143" s="55"/>
      <c r="F143" s="55"/>
      <c r="G143" s="55"/>
      <c r="H143" s="55"/>
    </row>
    <row r="144" spans="1:8" x14ac:dyDescent="0.25">
      <c r="A144" s="55"/>
      <c r="B144" s="56"/>
      <c r="C144" s="56"/>
      <c r="D144" s="56"/>
      <c r="E144" s="55"/>
      <c r="F144" s="55"/>
      <c r="G144" s="55"/>
      <c r="H144" s="55"/>
    </row>
    <row r="145" spans="1:8" x14ac:dyDescent="0.25">
      <c r="A145" s="55"/>
      <c r="B145" s="56"/>
      <c r="C145" s="56"/>
      <c r="D145" s="56"/>
      <c r="E145" s="55"/>
      <c r="F145" s="55"/>
      <c r="G145" s="55"/>
      <c r="H145" s="55"/>
    </row>
    <row r="146" spans="1:8" x14ac:dyDescent="0.25">
      <c r="A146" s="55"/>
      <c r="B146" s="56"/>
      <c r="C146" s="56"/>
      <c r="D146" s="56"/>
      <c r="E146" s="55"/>
      <c r="F146" s="55"/>
      <c r="G146" s="55"/>
      <c r="H146" s="55"/>
    </row>
    <row r="147" spans="1:8" x14ac:dyDescent="0.25">
      <c r="A147" s="55"/>
      <c r="B147" s="56"/>
      <c r="C147" s="56"/>
      <c r="D147" s="56"/>
      <c r="E147" s="55"/>
      <c r="F147" s="55"/>
      <c r="G147" s="55"/>
      <c r="H147" s="55"/>
    </row>
    <row r="148" spans="1:8" x14ac:dyDescent="0.25">
      <c r="A148" s="55"/>
      <c r="B148" s="56"/>
      <c r="C148" s="56"/>
      <c r="D148" s="56"/>
      <c r="E148" s="55"/>
      <c r="F148" s="55"/>
      <c r="G148" s="55"/>
      <c r="H148" s="55"/>
    </row>
    <row r="149" spans="1:8" x14ac:dyDescent="0.25">
      <c r="A149" s="55"/>
      <c r="B149" s="56"/>
      <c r="C149" s="56"/>
      <c r="D149" s="56"/>
      <c r="E149" s="55"/>
      <c r="F149" s="55"/>
      <c r="G149" s="55"/>
      <c r="H149" s="55"/>
    </row>
    <row r="150" spans="1:8" x14ac:dyDescent="0.25">
      <c r="A150" s="55"/>
      <c r="B150" s="56"/>
      <c r="C150" s="56"/>
      <c r="D150" s="56"/>
      <c r="E150" s="55"/>
      <c r="F150" s="55"/>
      <c r="G150" s="55"/>
      <c r="H150" s="55"/>
    </row>
    <row r="151" spans="1:8" x14ac:dyDescent="0.25">
      <c r="A151" s="55"/>
      <c r="B151" s="56"/>
      <c r="C151" s="56"/>
      <c r="D151" s="56"/>
      <c r="E151" s="55"/>
      <c r="F151" s="55"/>
      <c r="G151" s="55"/>
      <c r="H151" s="55"/>
    </row>
    <row r="152" spans="1:8" x14ac:dyDescent="0.25">
      <c r="A152" s="55"/>
      <c r="B152" s="56"/>
      <c r="C152" s="56"/>
      <c r="D152" s="56"/>
      <c r="E152" s="55"/>
      <c r="F152" s="55"/>
      <c r="G152" s="55"/>
      <c r="H152" s="55"/>
    </row>
    <row r="153" spans="1:8" x14ac:dyDescent="0.25">
      <c r="A153" s="55"/>
      <c r="B153" s="56"/>
      <c r="C153" s="56"/>
      <c r="D153" s="56"/>
      <c r="E153" s="55"/>
      <c r="F153" s="55"/>
      <c r="G153" s="55"/>
      <c r="H153" s="55"/>
    </row>
    <row r="154" spans="1:8" x14ac:dyDescent="0.25">
      <c r="A154" s="55"/>
      <c r="B154" s="56"/>
      <c r="C154" s="56"/>
      <c r="D154" s="56"/>
      <c r="E154" s="55"/>
      <c r="F154" s="55"/>
      <c r="G154" s="55"/>
      <c r="H154" s="55"/>
    </row>
    <row r="155" spans="1:8" x14ac:dyDescent="0.25">
      <c r="A155" s="55"/>
      <c r="B155" s="56"/>
      <c r="C155" s="56"/>
      <c r="D155" s="56"/>
      <c r="E155" s="55"/>
      <c r="F155" s="55"/>
      <c r="G155" s="55"/>
      <c r="H155" s="55"/>
    </row>
    <row r="156" spans="1:8" x14ac:dyDescent="0.25">
      <c r="A156" s="55"/>
      <c r="B156" s="56"/>
      <c r="C156" s="56"/>
      <c r="D156" s="56"/>
      <c r="E156" s="55"/>
      <c r="F156" s="55"/>
      <c r="G156" s="55"/>
      <c r="H156" s="55"/>
    </row>
    <row r="157" spans="1:8" x14ac:dyDescent="0.25">
      <c r="A157" s="55"/>
      <c r="B157" s="56"/>
      <c r="C157" s="56"/>
      <c r="D157" s="56"/>
      <c r="E157" s="55"/>
      <c r="F157" s="55"/>
      <c r="G157" s="55"/>
      <c r="H157" s="55"/>
    </row>
    <row r="158" spans="1:8" x14ac:dyDescent="0.25">
      <c r="A158" s="55"/>
      <c r="B158" s="56"/>
      <c r="C158" s="56"/>
      <c r="D158" s="56"/>
      <c r="E158" s="55"/>
      <c r="F158" s="55"/>
      <c r="G158" s="55"/>
      <c r="H158" s="55"/>
    </row>
    <row r="159" spans="1:8" x14ac:dyDescent="0.25">
      <c r="A159" s="55"/>
      <c r="B159" s="56"/>
      <c r="C159" s="56"/>
      <c r="D159" s="56"/>
      <c r="E159" s="55"/>
      <c r="F159" s="55"/>
      <c r="G159" s="55"/>
      <c r="H159" s="55"/>
    </row>
    <row r="160" spans="1:8" x14ac:dyDescent="0.25">
      <c r="A160" s="55"/>
      <c r="B160" s="56"/>
      <c r="C160" s="56"/>
      <c r="D160" s="56"/>
      <c r="E160" s="55"/>
      <c r="F160" s="55"/>
      <c r="G160" s="55"/>
      <c r="H160" s="55"/>
    </row>
    <row r="161" spans="1:8" x14ac:dyDescent="0.25">
      <c r="A161" s="55"/>
      <c r="B161" s="56"/>
      <c r="C161" s="56"/>
      <c r="D161" s="56"/>
      <c r="E161" s="55"/>
      <c r="F161" s="55"/>
      <c r="G161" s="55"/>
      <c r="H161" s="55"/>
    </row>
    <row r="162" spans="1:8" x14ac:dyDescent="0.25">
      <c r="A162" s="55"/>
      <c r="B162" s="56"/>
      <c r="C162" s="56"/>
      <c r="D162" s="56"/>
      <c r="E162" s="55"/>
      <c r="F162" s="55"/>
      <c r="G162" s="55"/>
      <c r="H162" s="55"/>
    </row>
    <row r="163" spans="1:8" x14ac:dyDescent="0.25">
      <c r="A163" s="55"/>
      <c r="B163" s="56"/>
      <c r="C163" s="56"/>
      <c r="D163" s="56"/>
      <c r="E163" s="55"/>
      <c r="F163" s="55"/>
      <c r="G163" s="55"/>
      <c r="H163" s="55"/>
    </row>
    <row r="164" spans="1:8" x14ac:dyDescent="0.25">
      <c r="A164" s="55"/>
      <c r="B164" s="56"/>
      <c r="C164" s="56"/>
      <c r="D164" s="56"/>
      <c r="E164" s="55"/>
      <c r="F164" s="55"/>
      <c r="G164" s="55"/>
      <c r="H164" s="55"/>
    </row>
    <row r="165" spans="1:8" x14ac:dyDescent="0.25">
      <c r="A165" s="55"/>
      <c r="B165" s="56"/>
      <c r="C165" s="56"/>
      <c r="D165" s="56"/>
      <c r="E165" s="55"/>
      <c r="F165" s="55"/>
      <c r="G165" s="55"/>
      <c r="H165" s="55"/>
    </row>
    <row r="166" spans="1:8" x14ac:dyDescent="0.25">
      <c r="A166" s="55"/>
      <c r="B166" s="56"/>
      <c r="C166" s="56"/>
      <c r="D166" s="56"/>
      <c r="E166" s="55"/>
      <c r="F166" s="55"/>
      <c r="G166" s="55"/>
      <c r="H166" s="55"/>
    </row>
    <row r="167" spans="1:8" x14ac:dyDescent="0.25">
      <c r="A167" s="55"/>
      <c r="B167" s="56"/>
      <c r="C167" s="56"/>
      <c r="D167" s="56"/>
      <c r="E167" s="55"/>
      <c r="F167" s="55"/>
      <c r="G167" s="55"/>
      <c r="H167" s="55"/>
    </row>
    <row r="168" spans="1:8" x14ac:dyDescent="0.25">
      <c r="A168" s="55"/>
      <c r="B168" s="56"/>
      <c r="C168" s="56"/>
      <c r="D168" s="56"/>
      <c r="E168" s="55"/>
      <c r="F168" s="55"/>
      <c r="G168" s="55"/>
      <c r="H168" s="55"/>
    </row>
    <row r="169" spans="1:8" x14ac:dyDescent="0.25">
      <c r="A169" s="55"/>
      <c r="B169" s="56"/>
      <c r="C169" s="56"/>
      <c r="D169" s="56"/>
      <c r="E169" s="55"/>
      <c r="F169" s="55"/>
      <c r="G169" s="55"/>
      <c r="H169" s="55"/>
    </row>
  </sheetData>
  <mergeCells count="60">
    <mergeCell ref="E34:F34"/>
    <mergeCell ref="G34:H34"/>
    <mergeCell ref="E49:F49"/>
    <mergeCell ref="G49:H49"/>
    <mergeCell ref="A51:D51"/>
    <mergeCell ref="G51:H51"/>
    <mergeCell ref="E31:F31"/>
    <mergeCell ref="G31:H31"/>
    <mergeCell ref="E32:F32"/>
    <mergeCell ref="G32:H32"/>
    <mergeCell ref="E33:F33"/>
    <mergeCell ref="G33:H33"/>
    <mergeCell ref="E28:F28"/>
    <mergeCell ref="G28:H28"/>
    <mergeCell ref="E29:F29"/>
    <mergeCell ref="G29:H29"/>
    <mergeCell ref="E30:F30"/>
    <mergeCell ref="G30:H30"/>
    <mergeCell ref="E25:F25"/>
    <mergeCell ref="G25:H25"/>
    <mergeCell ref="E26:F26"/>
    <mergeCell ref="G26:H26"/>
    <mergeCell ref="E27:F27"/>
    <mergeCell ref="G27:H27"/>
    <mergeCell ref="E22:F22"/>
    <mergeCell ref="G22:H22"/>
    <mergeCell ref="E23:F23"/>
    <mergeCell ref="G23:H23"/>
    <mergeCell ref="E24:F24"/>
    <mergeCell ref="G24:H24"/>
    <mergeCell ref="E19:F19"/>
    <mergeCell ref="G19:H19"/>
    <mergeCell ref="E20:F20"/>
    <mergeCell ref="G20:H20"/>
    <mergeCell ref="E21:F21"/>
    <mergeCell ref="G21:H21"/>
    <mergeCell ref="E16:F16"/>
    <mergeCell ref="G16:H16"/>
    <mergeCell ref="E17:F17"/>
    <mergeCell ref="G17:H17"/>
    <mergeCell ref="E18:F18"/>
    <mergeCell ref="G18:H18"/>
    <mergeCell ref="E13:F13"/>
    <mergeCell ref="G13:H13"/>
    <mergeCell ref="E14:F14"/>
    <mergeCell ref="G14:H14"/>
    <mergeCell ref="E15:F15"/>
    <mergeCell ref="G15:H15"/>
    <mergeCell ref="E10:F10"/>
    <mergeCell ref="G10:H10"/>
    <mergeCell ref="E11:F11"/>
    <mergeCell ref="G11:H11"/>
    <mergeCell ref="E12:F12"/>
    <mergeCell ref="G12:H12"/>
    <mergeCell ref="A2:H2"/>
    <mergeCell ref="A3:F3"/>
    <mergeCell ref="A4:H4"/>
    <mergeCell ref="A5:H5"/>
    <mergeCell ref="A6:H6"/>
    <mergeCell ref="A7:H7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Год о результ. мероприятий</vt:lpstr>
      <vt:lpstr>Год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313-Комплаенс</dc:creator>
  <cp:lastModifiedBy>313-Комплаенс</cp:lastModifiedBy>
  <dcterms:created xsi:type="dcterms:W3CDTF">2023-03-14T03:04:44Z</dcterms:created>
  <dcterms:modified xsi:type="dcterms:W3CDTF">2023-03-14T03:05:09Z</dcterms:modified>
</cp:coreProperties>
</file>